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mc:AlternateContent xmlns:mc="http://schemas.openxmlformats.org/markup-compatibility/2006">
    <mc:Choice Requires="x15">
      <x15ac:absPath xmlns:x15ac="http://schemas.microsoft.com/office/spreadsheetml/2010/11/ac" url="E:\1招标资料\2018年7月【秀山大桥\机电\补遗书\"/>
    </mc:Choice>
  </mc:AlternateContent>
  <xr:revisionPtr revIDLastSave="0" documentId="13_ncr:1_{CF89C27F-93BD-4368-98E6-E679654889C7}" xr6:coauthVersionLast="40" xr6:coauthVersionMax="40" xr10:uidLastSave="{00000000-0000-0000-0000-000000000000}"/>
  <bookViews>
    <workbookView xWindow="0" yWindow="0" windowWidth="20355" windowHeight="7920" firstSheet="1" activeTab="2" xr2:uid="{00000000-000D-0000-FFFF-FFFF00000000}"/>
  </bookViews>
  <sheets>
    <sheet name="清单说明" sheetId="5" r:id="rId1"/>
    <sheet name="100章" sheetId="4" r:id="rId2"/>
    <sheet name="200官山" sheetId="11" r:id="rId3"/>
    <sheet name="200秀山" sheetId="12" r:id="rId4"/>
    <sheet name="300官山" sheetId="13" r:id="rId5"/>
    <sheet name="300秀山" sheetId="14" r:id="rId6"/>
    <sheet name="500官山" sheetId="15" r:id="rId7"/>
    <sheet name="600秀山" sheetId="16" r:id="rId8"/>
    <sheet name="900章" sheetId="17" r:id="rId9"/>
    <sheet name="汇总表" sheetId="18" r:id="rId10"/>
  </sheets>
  <definedNames>
    <definedName name="_xlnm._FilterDatabase" localSheetId="2" hidden="1">'200官山'!$A$3:$G$103</definedName>
    <definedName name="_xlnm._FilterDatabase" localSheetId="3" hidden="1">'200秀山'!$A$3:$G$185</definedName>
    <definedName name="_xlnm._FilterDatabase" localSheetId="5" hidden="1">'300秀山'!$A$3:$G$41</definedName>
    <definedName name="_xlnm._FilterDatabase" localSheetId="6" hidden="1">'500官山'!$A$3:$G$45</definedName>
    <definedName name="_xlnm._FilterDatabase" localSheetId="7" hidden="1">'600秀山'!$A$3:$G$36</definedName>
    <definedName name="_xlnm.Print_Area" localSheetId="2">'200官山'!$A$1:$G$103</definedName>
    <definedName name="_xlnm.Print_Area" localSheetId="6">'500官山'!$A$1:$G$45</definedName>
    <definedName name="_xlnm.Print_Titles" localSheetId="2">'200官山'!$1:$3</definedName>
    <definedName name="_xlnm.Print_Titles" localSheetId="3">'200秀山'!$1:$3</definedName>
    <definedName name="_xlnm.Print_Titles" localSheetId="4">'300官山'!$1:$3</definedName>
    <definedName name="_xlnm.Print_Titles" localSheetId="5">'300秀山'!$1:$3</definedName>
    <definedName name="_xlnm.Print_Titles" localSheetId="6">'500官山'!$1:$3</definedName>
    <definedName name="_xlnm.Print_Titles" localSheetId="7">'600秀山'!$1:$3</definedName>
    <definedName name="_xlnm.Print_Titles" localSheetId="8">'900章'!$1:$3</definedName>
  </definedNames>
  <calcPr calcId="181029"/>
</workbook>
</file>

<file path=xl/calcChain.xml><?xml version="1.0" encoding="utf-8"?>
<calcChain xmlns="http://schemas.openxmlformats.org/spreadsheetml/2006/main">
  <c r="F61" i="11" l="1"/>
  <c r="F13" i="11"/>
  <c r="F12" i="11"/>
  <c r="F48" i="11"/>
  <c r="F47" i="11"/>
  <c r="D11" i="18" l="1"/>
  <c r="D10" i="18"/>
  <c r="D8" i="18"/>
  <c r="D7" i="18"/>
  <c r="D6" i="18"/>
  <c r="D4" i="18"/>
  <c r="F8" i="17"/>
  <c r="F7" i="17"/>
  <c r="F5" i="17"/>
  <c r="F36" i="16"/>
  <c r="F35" i="16"/>
  <c r="F34" i="16"/>
  <c r="F33" i="16"/>
  <c r="F32" i="16"/>
  <c r="F31" i="16"/>
  <c r="F29" i="16"/>
  <c r="F28" i="16"/>
  <c r="F27" i="16"/>
  <c r="F26" i="16"/>
  <c r="F25" i="16"/>
  <c r="F24" i="16"/>
  <c r="F23" i="16"/>
  <c r="F22" i="16"/>
  <c r="F21" i="16"/>
  <c r="F20" i="16"/>
  <c r="F19" i="16"/>
  <c r="F18" i="16"/>
  <c r="F17" i="16"/>
  <c r="F16" i="16"/>
  <c r="F15" i="16"/>
  <c r="F13" i="16"/>
  <c r="F12" i="16"/>
  <c r="F11" i="16"/>
  <c r="F10" i="16"/>
  <c r="F9" i="16"/>
  <c r="F8" i="16"/>
  <c r="F7" i="16"/>
  <c r="F6" i="16"/>
  <c r="F5" i="16"/>
  <c r="F44" i="15"/>
  <c r="F43" i="15"/>
  <c r="F42" i="15"/>
  <c r="F40" i="15"/>
  <c r="F39" i="15"/>
  <c r="F45" i="15" s="1"/>
  <c r="D9" i="18" s="1"/>
  <c r="F38" i="15"/>
  <c r="F37" i="15"/>
  <c r="F36" i="15"/>
  <c r="F35" i="15"/>
  <c r="F33" i="15"/>
  <c r="F31" i="15"/>
  <c r="F29" i="15"/>
  <c r="F28" i="15"/>
  <c r="F27" i="15"/>
  <c r="F25" i="15"/>
  <c r="F24" i="15"/>
  <c r="F23" i="15"/>
  <c r="F21" i="15"/>
  <c r="F20" i="15"/>
  <c r="F19" i="15"/>
  <c r="F18" i="15"/>
  <c r="F17" i="15"/>
  <c r="F15" i="15"/>
  <c r="F13" i="15"/>
  <c r="F11" i="15"/>
  <c r="F10" i="15"/>
  <c r="F9" i="15"/>
  <c r="F7" i="15"/>
  <c r="F6" i="15"/>
  <c r="F5" i="15"/>
  <c r="F41" i="14"/>
  <c r="F40" i="14"/>
  <c r="F39" i="14"/>
  <c r="F38" i="14"/>
  <c r="F37" i="14"/>
  <c r="F36" i="14"/>
  <c r="F35" i="14"/>
  <c r="F34" i="14"/>
  <c r="F33" i="14"/>
  <c r="F32" i="14"/>
  <c r="F31" i="14"/>
  <c r="F30" i="14"/>
  <c r="F29" i="14"/>
  <c r="F28" i="14"/>
  <c r="F27" i="14"/>
  <c r="F26" i="14"/>
  <c r="F25" i="14"/>
  <c r="F24" i="14"/>
  <c r="F23" i="14"/>
  <c r="F22" i="14"/>
  <c r="F21" i="14"/>
  <c r="F20" i="14"/>
  <c r="F19" i="14"/>
  <c r="F18" i="14"/>
  <c r="F17" i="14"/>
  <c r="F16" i="14"/>
  <c r="F14" i="14"/>
  <c r="F13" i="14"/>
  <c r="F12" i="14"/>
  <c r="F11" i="14"/>
  <c r="F10" i="14"/>
  <c r="F9" i="14"/>
  <c r="F8" i="14"/>
  <c r="F5" i="14"/>
  <c r="F11" i="13"/>
  <c r="F7" i="13"/>
  <c r="F6" i="13"/>
  <c r="F8" i="13"/>
  <c r="F9" i="13"/>
  <c r="F10" i="13"/>
  <c r="F185" i="12"/>
  <c r="F62" i="12"/>
  <c r="F52" i="12"/>
  <c r="F184" i="12"/>
  <c r="F182" i="12"/>
  <c r="F181" i="12"/>
  <c r="F180" i="12"/>
  <c r="F179" i="12"/>
  <c r="F178" i="12"/>
  <c r="F177" i="12"/>
  <c r="F176" i="12"/>
  <c r="F175" i="12"/>
  <c r="F173" i="12"/>
  <c r="F172" i="12"/>
  <c r="F171" i="12"/>
  <c r="F170" i="12"/>
  <c r="F169" i="12"/>
  <c r="F167" i="12"/>
  <c r="F166" i="12"/>
  <c r="F164" i="12"/>
  <c r="F163" i="12"/>
  <c r="F162" i="12"/>
  <c r="F161" i="12"/>
  <c r="F160" i="12"/>
  <c r="F159" i="12"/>
  <c r="F158" i="12"/>
  <c r="F157" i="12"/>
  <c r="F156" i="12"/>
  <c r="F155" i="12"/>
  <c r="F154" i="12"/>
  <c r="F153" i="12"/>
  <c r="F152" i="12"/>
  <c r="F150" i="12"/>
  <c r="F149" i="12"/>
  <c r="F148" i="12"/>
  <c r="F147" i="12"/>
  <c r="F146" i="12"/>
  <c r="F145" i="12"/>
  <c r="F144" i="12"/>
  <c r="F143" i="12"/>
  <c r="F142" i="12"/>
  <c r="F140" i="12"/>
  <c r="F139" i="12"/>
  <c r="F138" i="12"/>
  <c r="F137" i="12"/>
  <c r="F136" i="12"/>
  <c r="F135" i="12"/>
  <c r="F133" i="12"/>
  <c r="F131" i="12"/>
  <c r="F130" i="12"/>
  <c r="F129" i="12"/>
  <c r="F128" i="12"/>
  <c r="F127" i="12"/>
  <c r="F126" i="12"/>
  <c r="F125" i="12"/>
  <c r="F124" i="12"/>
  <c r="F122" i="12"/>
  <c r="F121" i="12"/>
  <c r="F120" i="12"/>
  <c r="F119" i="12"/>
  <c r="F118" i="12"/>
  <c r="F117" i="12"/>
  <c r="F116" i="12"/>
  <c r="F115" i="12"/>
  <c r="F114" i="12"/>
  <c r="F113" i="12"/>
  <c r="F112" i="12"/>
  <c r="F111" i="12"/>
  <c r="F109" i="12"/>
  <c r="F108" i="12"/>
  <c r="F107" i="12"/>
  <c r="F106" i="12"/>
  <c r="F105" i="12"/>
  <c r="F104" i="12"/>
  <c r="F103" i="12"/>
  <c r="F102" i="12"/>
  <c r="F101" i="12"/>
  <c r="F100" i="12"/>
  <c r="F99" i="12"/>
  <c r="F96" i="12"/>
  <c r="F95" i="12"/>
  <c r="F94" i="12"/>
  <c r="F93" i="12"/>
  <c r="F92" i="12"/>
  <c r="F91" i="12"/>
  <c r="F90" i="12"/>
  <c r="F89" i="12"/>
  <c r="F88" i="12"/>
  <c r="F87" i="12"/>
  <c r="F86" i="12"/>
  <c r="F85" i="12"/>
  <c r="F84" i="12"/>
  <c r="F83" i="12"/>
  <c r="F82" i="12"/>
  <c r="F81" i="12"/>
  <c r="F80" i="12"/>
  <c r="F79" i="12"/>
  <c r="F78" i="12"/>
  <c r="F77" i="12"/>
  <c r="F76" i="12"/>
  <c r="F75" i="12"/>
  <c r="F73" i="12"/>
  <c r="F72" i="12"/>
  <c r="F71" i="12"/>
  <c r="F70" i="12"/>
  <c r="F69" i="12"/>
  <c r="F68" i="12"/>
  <c r="F67" i="12"/>
  <c r="F66" i="12"/>
  <c r="F65" i="12"/>
  <c r="F63" i="12"/>
  <c r="F61" i="12"/>
  <c r="F60" i="12"/>
  <c r="F59" i="12"/>
  <c r="F58" i="12"/>
  <c r="F56" i="12"/>
  <c r="F55" i="12"/>
  <c r="F54" i="12"/>
  <c r="F53" i="12"/>
  <c r="F50" i="12"/>
  <c r="F49" i="12"/>
  <c r="F48" i="12"/>
  <c r="F47" i="12"/>
  <c r="F46" i="12"/>
  <c r="F45" i="12"/>
  <c r="F44" i="12"/>
  <c r="F43" i="12"/>
  <c r="F42" i="12"/>
  <c r="F41" i="12"/>
  <c r="F39" i="12"/>
  <c r="F38" i="12"/>
  <c r="F37" i="12"/>
  <c r="F36" i="12"/>
  <c r="F35" i="12"/>
  <c r="F32" i="12"/>
  <c r="F31" i="12"/>
  <c r="F30" i="12"/>
  <c r="F28" i="12"/>
  <c r="F27" i="12"/>
  <c r="F26" i="12"/>
  <c r="F25" i="12"/>
  <c r="F23" i="12"/>
  <c r="F22" i="12"/>
  <c r="F19" i="12"/>
  <c r="F17" i="12"/>
  <c r="F15" i="12"/>
  <c r="F12" i="12"/>
  <c r="F9" i="12"/>
  <c r="F8" i="12"/>
  <c r="F7" i="12"/>
  <c r="F6" i="12"/>
  <c r="F10" i="11"/>
  <c r="F9" i="11"/>
  <c r="F7" i="11"/>
  <c r="F5" i="11"/>
  <c r="F100" i="11"/>
  <c r="F102" i="11"/>
  <c r="F101" i="11"/>
  <c r="F99" i="11"/>
  <c r="F98" i="11"/>
  <c r="F97" i="11"/>
  <c r="F96" i="11"/>
  <c r="F94" i="11"/>
  <c r="F93" i="11"/>
  <c r="F91" i="11"/>
  <c r="F90" i="11"/>
  <c r="F88" i="11"/>
  <c r="F87" i="11"/>
  <c r="F86" i="11"/>
  <c r="F84" i="11"/>
  <c r="F82" i="11"/>
  <c r="F81" i="11"/>
  <c r="F79" i="11"/>
  <c r="F78" i="11"/>
  <c r="F75" i="11"/>
  <c r="F72" i="11"/>
  <c r="F71" i="11"/>
  <c r="F70" i="11"/>
  <c r="F69" i="11"/>
  <c r="F67" i="11"/>
  <c r="F66" i="11"/>
  <c r="F65" i="11"/>
  <c r="F64" i="11"/>
  <c r="F62" i="11"/>
  <c r="F60" i="11"/>
  <c r="F57" i="11"/>
  <c r="F56" i="11"/>
  <c r="F54" i="11"/>
  <c r="F53" i="11"/>
  <c r="F52" i="11"/>
  <c r="F51" i="11"/>
  <c r="F50" i="11"/>
  <c r="F46" i="11"/>
  <c r="F45" i="11"/>
  <c r="F44" i="11"/>
  <c r="F103" i="11" s="1"/>
  <c r="F42" i="11"/>
  <c r="F41" i="11"/>
  <c r="F40" i="11"/>
  <c r="F39" i="11"/>
  <c r="F38" i="11"/>
  <c r="F37" i="11"/>
  <c r="F36" i="11"/>
  <c r="F35" i="11"/>
  <c r="F34" i="11"/>
  <c r="F33" i="11"/>
  <c r="F32" i="11"/>
  <c r="F31" i="11"/>
  <c r="F30" i="11"/>
  <c r="F29" i="11"/>
  <c r="F28" i="11"/>
  <c r="F26" i="11"/>
  <c r="F25" i="11"/>
  <c r="F24" i="11"/>
  <c r="F23" i="11"/>
  <c r="F22" i="11"/>
  <c r="F21" i="11"/>
  <c r="F20" i="11"/>
  <c r="F19" i="11"/>
  <c r="F17" i="11"/>
  <c r="F16" i="11"/>
  <c r="F15" i="11"/>
  <c r="F8" i="11"/>
  <c r="F4" i="4"/>
  <c r="F7" i="4"/>
  <c r="F5" i="4"/>
  <c r="F6" i="4"/>
  <c r="F8" i="4"/>
  <c r="F9" i="4"/>
  <c r="F10" i="4"/>
  <c r="F11" i="4"/>
  <c r="F12" i="4"/>
  <c r="F13" i="4"/>
  <c r="F14" i="4"/>
  <c r="F15" i="4"/>
  <c r="F16" i="4"/>
  <c r="D5" i="18" l="1"/>
  <c r="D12" i="18" s="1"/>
  <c r="D13" i="18" s="1"/>
  <c r="D14" i="18" s="1"/>
  <c r="F17" i="4"/>
</calcChain>
</file>

<file path=xl/sharedStrings.xml><?xml version="1.0" encoding="utf-8"?>
<sst xmlns="http://schemas.openxmlformats.org/spreadsheetml/2006/main" count="1416" uniqueCount="941">
  <si>
    <t>工程量清单</t>
  </si>
  <si>
    <t>1.清单说明</t>
  </si>
  <si>
    <t>2. 投标报价说明</t>
  </si>
  <si>
    <t>3. 计日工说明</t>
  </si>
  <si>
    <t>本项目无计日工。</t>
  </si>
  <si>
    <t>4. 其他说明</t>
  </si>
  <si>
    <t>保险费</t>
  </si>
  <si>
    <t>序号</t>
  </si>
  <si>
    <t>子目名称</t>
  </si>
  <si>
    <t>单价</t>
  </si>
  <si>
    <t>单位</t>
  </si>
  <si>
    <r>
      <t xml:space="preserve">1.1  </t>
    </r>
    <r>
      <rPr>
        <sz val="12"/>
        <color theme="1"/>
        <rFont val="宋体"/>
        <family val="3"/>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phoneticPr fontId="9" type="noConversion"/>
  </si>
  <si>
    <r>
      <t xml:space="preserve">1.2  </t>
    </r>
    <r>
      <rPr>
        <sz val="12"/>
        <color theme="1"/>
        <rFont val="宋体"/>
        <family val="3"/>
        <charset val="134"/>
      </rPr>
      <t>本工程量清单应与招标文件中的投标人须知、通用合同条款、专用合同条款、技术规范及图纸等一起阅读和理解。</t>
    </r>
    <phoneticPr fontId="9" type="noConversion"/>
  </si>
  <si>
    <r>
      <t xml:space="preserve">1.4  </t>
    </r>
    <r>
      <rPr>
        <sz val="12"/>
        <color theme="1"/>
        <rFont val="宋体"/>
        <family val="3"/>
        <charset val="134"/>
      </rPr>
      <t>工程量清单各章是按第七章</t>
    </r>
    <r>
      <rPr>
        <sz val="12"/>
        <color theme="1"/>
        <rFont val="Times New Roman"/>
        <family val="1"/>
      </rPr>
      <t>“</t>
    </r>
    <r>
      <rPr>
        <sz val="12"/>
        <color theme="1"/>
        <rFont val="宋体"/>
        <family val="3"/>
        <charset val="134"/>
      </rPr>
      <t>技术规范</t>
    </r>
    <r>
      <rPr>
        <sz val="12"/>
        <color theme="1"/>
        <rFont val="Times New Roman"/>
        <family val="1"/>
      </rPr>
      <t>”</t>
    </r>
    <r>
      <rPr>
        <sz val="12"/>
        <color theme="1"/>
        <rFont val="宋体"/>
        <family val="3"/>
        <charset val="134"/>
      </rPr>
      <t>的相应章次编号的，因此，工程量清单中各章的工程子目的范围与计量等应与</t>
    </r>
    <r>
      <rPr>
        <sz val="12"/>
        <color theme="1"/>
        <rFont val="Times New Roman"/>
        <family val="1"/>
      </rPr>
      <t>“</t>
    </r>
    <r>
      <rPr>
        <sz val="12"/>
        <color theme="1"/>
        <rFont val="宋体"/>
        <family val="3"/>
        <charset val="134"/>
      </rPr>
      <t>技术规范</t>
    </r>
    <r>
      <rPr>
        <sz val="12"/>
        <color theme="1"/>
        <rFont val="Times New Roman"/>
        <family val="1"/>
      </rPr>
      <t>”</t>
    </r>
    <r>
      <rPr>
        <sz val="12"/>
        <color theme="1"/>
        <rFont val="宋体"/>
        <family val="3"/>
        <charset val="134"/>
      </rPr>
      <t>相应章节的范围、计量与支付条款结合起来理解或解释。</t>
    </r>
    <phoneticPr fontId="9" type="noConversion"/>
  </si>
  <si>
    <r>
      <t xml:space="preserve">1.5  </t>
    </r>
    <r>
      <rPr>
        <sz val="12"/>
        <color theme="1"/>
        <rFont val="宋体"/>
        <family val="3"/>
        <charset val="134"/>
      </rPr>
      <t>对作业和材料的一般说明或规定，未重复写入工程量清单内，在给工程量清单各子目标价前，应参阅第七章</t>
    </r>
    <r>
      <rPr>
        <sz val="12"/>
        <color theme="1"/>
        <rFont val="Times New Roman"/>
        <family val="1"/>
      </rPr>
      <t>“</t>
    </r>
    <r>
      <rPr>
        <sz val="12"/>
        <color theme="1"/>
        <rFont val="宋体"/>
        <family val="3"/>
        <charset val="134"/>
      </rPr>
      <t>技术规范</t>
    </r>
    <r>
      <rPr>
        <sz val="12"/>
        <color theme="1"/>
        <rFont val="Times New Roman"/>
        <family val="1"/>
      </rPr>
      <t>”</t>
    </r>
    <r>
      <rPr>
        <sz val="12"/>
        <color theme="1"/>
        <rFont val="宋体"/>
        <family val="3"/>
        <charset val="134"/>
      </rPr>
      <t>的有关内容。</t>
    </r>
    <phoneticPr fontId="9" type="noConversion"/>
  </si>
  <si>
    <r>
      <t xml:space="preserve">1.6  </t>
    </r>
    <r>
      <rPr>
        <sz val="12"/>
        <color theme="1"/>
        <rFont val="宋体"/>
        <family val="3"/>
        <charset val="134"/>
      </rPr>
      <t>工程量清单中所列工程量的变动，丝毫不会降低或影响合同条款的效力，也不免除承包人按规定的标准进行施工和修复缺陷的责任。</t>
    </r>
    <phoneticPr fontId="9" type="noConversion"/>
  </si>
  <si>
    <r>
      <t xml:space="preserve">1.7  </t>
    </r>
    <r>
      <rPr>
        <sz val="12"/>
        <color theme="1"/>
        <rFont val="宋体"/>
        <family val="3"/>
        <charset val="134"/>
      </rPr>
      <t>图纸中所列的工程数量表及数量汇总表仅是提供资料，不是工程量清单的外延。当图纸与工程量清单所列数量不一致时，以工程量清单所列数量作为报价的依据。</t>
    </r>
    <phoneticPr fontId="9" type="noConversion"/>
  </si>
  <si>
    <r>
      <t xml:space="preserve">2.1  </t>
    </r>
    <r>
      <rPr>
        <sz val="12"/>
        <color theme="1"/>
        <rFont val="宋体"/>
        <family val="3"/>
        <charset val="134"/>
      </rPr>
      <t>工程量清单中的每一子目须填入单价或价格，且只允许有一个报价。</t>
    </r>
    <phoneticPr fontId="9" type="noConversion"/>
  </si>
  <si>
    <r>
      <t xml:space="preserve">2.2  </t>
    </r>
    <r>
      <rPr>
        <sz val="12"/>
        <color theme="1"/>
        <rFont val="宋体"/>
        <family val="3"/>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phoneticPr fontId="9" type="noConversion"/>
  </si>
  <si>
    <r>
      <t xml:space="preserve">2.4  </t>
    </r>
    <r>
      <rPr>
        <sz val="12"/>
        <color theme="1"/>
        <rFont val="宋体"/>
        <family val="3"/>
        <charset val="134"/>
      </rPr>
      <t>符合合同条款规定的全部费用应认为已被计入有标价的工程量清单所列各子目之中，未列子目不予计量的工作，其费用应视为已分摊在本合同工程的有关子目的单价或总额价之中。</t>
    </r>
    <phoneticPr fontId="9" type="noConversion"/>
  </si>
  <si>
    <r>
      <t xml:space="preserve">2.5  </t>
    </r>
    <r>
      <rPr>
        <sz val="12"/>
        <color theme="1"/>
        <rFont val="宋体"/>
        <family val="3"/>
        <charset val="134"/>
      </rPr>
      <t>承包人用于本合同工程的各类装备的提供、运输、维护、拆卸、拼装等支付的费用，已包括在工程量清单的单价与总额价之中。</t>
    </r>
    <phoneticPr fontId="9" type="noConversion"/>
  </si>
  <si>
    <t>个</t>
  </si>
  <si>
    <r>
      <t xml:space="preserve">1.3  </t>
    </r>
    <r>
      <rPr>
        <sz val="12"/>
        <color theme="1"/>
        <rFont val="宋体"/>
        <family val="3"/>
        <charset val="134"/>
      </rPr>
      <t>本工程量清单中所列工程数量是估算的或设计的预计数量，仅作为投标报价的共同基础，不能作为最终结算与支付的依据。光缆、电缆的工程量按桩号间距离进行计量，承包人的报价要考虑实际使用的量，业主不在另行计量和支付。除光缆、电缆外，其它设施的支付应按实际完成的工程量，由承包人按技术规范规定的计量方法，以监理人认可的尺寸、断面计量，按本工程量清单的单价和总额价计算支付金额；或者，根据具体情况，按合同条款第</t>
    </r>
    <r>
      <rPr>
        <sz val="12"/>
        <color theme="1"/>
        <rFont val="Times New Roman"/>
        <family val="1"/>
      </rPr>
      <t>15.4</t>
    </r>
    <r>
      <rPr>
        <sz val="12"/>
        <color theme="1"/>
        <rFont val="宋体"/>
        <family val="3"/>
        <charset val="134"/>
      </rPr>
      <t>款的规定，由监理人确定的单价或总额价计算支付额。</t>
    </r>
    <phoneticPr fontId="9" type="noConversion"/>
  </si>
  <si>
    <r>
      <t xml:space="preserve">2.3  </t>
    </r>
    <r>
      <rPr>
        <sz val="12"/>
        <color theme="1"/>
        <rFont val="宋体"/>
        <family val="3"/>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phoneticPr fontId="9" type="noConversion"/>
  </si>
  <si>
    <r>
      <t xml:space="preserve">2.6  </t>
    </r>
    <r>
      <rPr>
        <sz val="12"/>
        <color theme="1"/>
        <rFont val="宋体"/>
        <family val="3"/>
        <charset val="134"/>
      </rPr>
      <t>完成本工程需要的辅助软件和工作，其费用视为已分摊在工程量清单中其他相关子目的单价或总价之中，发包人不另行支付。</t>
    </r>
    <phoneticPr fontId="9" type="noConversion"/>
  </si>
  <si>
    <r>
      <t xml:space="preserve">2.7  </t>
    </r>
    <r>
      <rPr>
        <sz val="12"/>
        <color theme="1"/>
        <rFont val="宋体"/>
        <family val="3"/>
        <charset val="134"/>
      </rPr>
      <t>工程量清单中各项金额均以人民币（元）结算。</t>
    </r>
    <phoneticPr fontId="9" type="noConversion"/>
  </si>
  <si>
    <r>
      <t xml:space="preserve">2.8  </t>
    </r>
    <r>
      <rPr>
        <sz val="12"/>
        <color theme="1"/>
        <rFont val="宋体"/>
        <family val="3"/>
        <charset val="134"/>
      </rPr>
      <t>安全生产费用应不低于投标总报价的</t>
    </r>
    <r>
      <rPr>
        <sz val="12"/>
        <color theme="1"/>
        <rFont val="Times New Roman"/>
        <family val="1"/>
      </rPr>
      <t>1.5</t>
    </r>
    <r>
      <rPr>
        <sz val="12"/>
        <color theme="1"/>
        <rFont val="宋体"/>
        <family val="3"/>
        <charset val="134"/>
      </rPr>
      <t>％。</t>
    </r>
    <phoneticPr fontId="9" type="noConversion"/>
  </si>
  <si>
    <r>
      <t>2.9</t>
    </r>
    <r>
      <rPr>
        <sz val="12"/>
        <color theme="1"/>
        <rFont val="宋体"/>
        <family val="3"/>
        <charset val="134"/>
      </rPr>
      <t>暂列金额（不含计日工总额）的数量及拟用子目的说明：</t>
    </r>
    <r>
      <rPr>
        <sz val="12"/>
        <color theme="1"/>
        <rFont val="Times New Roman"/>
        <family val="1"/>
      </rPr>
      <t xml:space="preserve"> </t>
    </r>
    <r>
      <rPr>
        <sz val="12"/>
        <color theme="1"/>
        <rFont val="宋体"/>
        <family val="3"/>
        <charset val="134"/>
      </rPr>
      <t>暂列金额（不含计日工总额）的数量为</t>
    </r>
    <r>
      <rPr>
        <sz val="12"/>
        <color theme="1"/>
        <rFont val="Times New Roman"/>
        <family val="1"/>
      </rPr>
      <t>TS100</t>
    </r>
    <r>
      <rPr>
        <sz val="12"/>
        <color theme="1"/>
        <rFont val="宋体"/>
        <family val="3"/>
        <charset val="134"/>
      </rPr>
      <t>章至</t>
    </r>
    <r>
      <rPr>
        <sz val="12"/>
        <color theme="1"/>
        <rFont val="Times New Roman"/>
        <family val="1"/>
      </rPr>
      <t>TS900</t>
    </r>
    <r>
      <rPr>
        <sz val="12"/>
        <color theme="1"/>
        <rFont val="宋体"/>
        <family val="3"/>
        <charset val="134"/>
      </rPr>
      <t>章工程量清单合计减去专业工程暂估价后的</t>
    </r>
    <r>
      <rPr>
        <sz val="12"/>
        <color theme="1"/>
        <rFont val="Times New Roman"/>
        <family val="1"/>
      </rPr>
      <t>5</t>
    </r>
    <r>
      <rPr>
        <sz val="12"/>
        <color theme="1"/>
        <rFont val="宋体"/>
        <family val="3"/>
        <charset val="134"/>
      </rPr>
      <t>％，除合同另有规定外，应由监理人按合同条款第</t>
    </r>
    <r>
      <rPr>
        <sz val="12"/>
        <color theme="1"/>
        <rFont val="Times New Roman"/>
        <family val="1"/>
      </rPr>
      <t>15</t>
    </r>
    <r>
      <rPr>
        <sz val="12"/>
        <color theme="1"/>
        <rFont val="宋体"/>
        <family val="3"/>
        <charset val="134"/>
      </rPr>
      <t>条的规定，结合工程具体情况，报经发包人批准后指令全部或部分地使用，或者根本不予动用。</t>
    </r>
    <phoneticPr fontId="9" type="noConversion"/>
  </si>
  <si>
    <t>4.1  在签订合同协议书前，招标人对中标人投标文件中的明显不平衡报价，在总价保持不变的前提下，应双方协商调整至双方认可的合理范围。</t>
    <phoneticPr fontId="9" type="noConversion"/>
  </si>
  <si>
    <t>4.2  2孔DN60镀锌管；1500延米；2孔DN60，70cm深（过路），路侧土路肩，此项内容使用已有通信管道，不再单独进行报价。</t>
    <phoneticPr fontId="9" type="noConversion"/>
  </si>
  <si>
    <t>107</t>
  </si>
  <si>
    <t>承包人驻地建设</t>
  </si>
  <si>
    <t>项</t>
  </si>
  <si>
    <t>110</t>
  </si>
  <si>
    <t>安全文明施工和环境保护</t>
  </si>
  <si>
    <t/>
  </si>
  <si>
    <t>110-1</t>
  </si>
  <si>
    <t>安全生产费（不低于投标总报价的1.5％）</t>
  </si>
  <si>
    <t>122</t>
  </si>
  <si>
    <t>124</t>
  </si>
  <si>
    <t>工厂监造与检验</t>
  </si>
  <si>
    <t>129</t>
  </si>
  <si>
    <t>交工检测与验收</t>
  </si>
  <si>
    <t>131</t>
  </si>
  <si>
    <t>竣工资料费</t>
  </si>
  <si>
    <t>134</t>
  </si>
  <si>
    <t>操作和维护手册</t>
  </si>
  <si>
    <t>135</t>
  </si>
  <si>
    <t>135-1</t>
  </si>
  <si>
    <t>按合同条款规定，提供工程一切险</t>
  </si>
  <si>
    <t>135-2</t>
  </si>
  <si>
    <t>按合同条款规定，提供第三方责任险</t>
  </si>
  <si>
    <t>141</t>
  </si>
  <si>
    <t>超限运输检测系统主线预检设备首次检定费</t>
  </si>
  <si>
    <t>142</t>
  </si>
  <si>
    <t>超限运输检测系统站区静态称重设备首次检定费</t>
  </si>
  <si>
    <t>TS100章  总则</t>
    <phoneticPr fontId="9" type="noConversion"/>
  </si>
  <si>
    <r>
      <t>标段：</t>
    </r>
    <r>
      <rPr>
        <sz val="10"/>
        <rFont val="Times New Roman"/>
        <family val="1"/>
      </rPr>
      <t>X-SG-7</t>
    </r>
    <r>
      <rPr>
        <sz val="10"/>
        <rFont val="宋体"/>
        <charset val="134"/>
      </rPr>
      <t>标段</t>
    </r>
    <r>
      <rPr>
        <sz val="10"/>
        <rFont val="Times New Roman"/>
        <family val="1"/>
      </rPr>
      <t xml:space="preserve">                                                                 </t>
    </r>
    <r>
      <rPr>
        <sz val="10"/>
        <rFont val="宋体"/>
        <charset val="134"/>
      </rPr>
      <t>货币单位：人民币元</t>
    </r>
    <phoneticPr fontId="9" type="noConversion"/>
  </si>
  <si>
    <t>子目号</t>
  </si>
  <si>
    <t>数量</t>
  </si>
  <si>
    <t>合价</t>
  </si>
  <si>
    <t>监控应用软件</t>
  </si>
  <si>
    <t>交通监控软件</t>
  </si>
  <si>
    <t>套</t>
  </si>
  <si>
    <t>数据总线及中间件</t>
  </si>
  <si>
    <t>交通监控计算机</t>
  </si>
  <si>
    <t>交通控制工作站</t>
  </si>
  <si>
    <t>隧道管理工作站</t>
  </si>
  <si>
    <t>通信计算机</t>
  </si>
  <si>
    <t>激光打印机</t>
  </si>
  <si>
    <t>台</t>
  </si>
  <si>
    <t>视频检测处理器</t>
  </si>
  <si>
    <t>路</t>
  </si>
  <si>
    <t>电话光端机</t>
  </si>
  <si>
    <t>其他所需工程</t>
  </si>
  <si>
    <t>业务电话（含与交警联系的电话）</t>
  </si>
  <si>
    <t>线槽</t>
  </si>
  <si>
    <t>米</t>
  </si>
  <si>
    <t>接地汇流排</t>
  </si>
  <si>
    <t>综合布线</t>
  </si>
  <si>
    <t>HDMI视频线</t>
  </si>
  <si>
    <t>UTP5网络线</t>
  </si>
  <si>
    <t>镀锌接地扁钢</t>
  </si>
  <si>
    <t>㎡</t>
  </si>
  <si>
    <t>配电箱</t>
  </si>
  <si>
    <t>防雷监测报警接收单元</t>
  </si>
  <si>
    <t>防雷监测主机</t>
  </si>
  <si>
    <t>防雷监测软件</t>
  </si>
  <si>
    <t>装修</t>
  </si>
  <si>
    <t>墙体修复、装饰</t>
  </si>
  <si>
    <t>插座、水晶头、接口及其他辅料</t>
  </si>
  <si>
    <t>块</t>
  </si>
  <si>
    <t>显示墙及支架</t>
  </si>
  <si>
    <t>显示墙装修</t>
  </si>
  <si>
    <t>综合控制台</t>
  </si>
  <si>
    <t>活动椅子</t>
  </si>
  <si>
    <t>把</t>
  </si>
  <si>
    <t>彩色摄像机</t>
  </si>
  <si>
    <t>基础及接地</t>
  </si>
  <si>
    <t>视频存储</t>
  </si>
  <si>
    <t>控制键盘</t>
  </si>
  <si>
    <t>车辆检测器</t>
  </si>
  <si>
    <t>微波车辆检测器</t>
  </si>
  <si>
    <t>显示板</t>
  </si>
  <si>
    <t>门架、基础及接地</t>
  </si>
  <si>
    <t>门架式可变信息标志基础及接地</t>
  </si>
  <si>
    <t>悬臂式可变信息标志基础及接地</t>
  </si>
  <si>
    <t>电力电缆</t>
  </si>
  <si>
    <t>YJV22-2*10mm2电缆</t>
  </si>
  <si>
    <t>YJV22-4*10mm2电缆</t>
  </si>
  <si>
    <t>YJV22-4*16mm2电缆</t>
  </si>
  <si>
    <t>钢管</t>
  </si>
  <si>
    <t>φ50镀锌钢管</t>
  </si>
  <si>
    <t>备注</t>
  </si>
  <si>
    <t>TS204  监控系统软件</t>
  </si>
  <si>
    <t>TS204-2</t>
  </si>
  <si>
    <t>数据库软件</t>
  </si>
  <si>
    <t>不低于Oracle 11g</t>
  </si>
  <si>
    <t>TS204-3</t>
  </si>
  <si>
    <t>TS204-3.1</t>
  </si>
  <si>
    <t>TS204-8</t>
  </si>
  <si>
    <t>系统开发平台软件</t>
  </si>
  <si>
    <t>C#、VC、VB或其他</t>
  </si>
  <si>
    <t>TS204-9</t>
  </si>
  <si>
    <t>工具软件</t>
  </si>
  <si>
    <t>防病毒软件，网络版，至少支持20个用户</t>
  </si>
  <si>
    <t>TS204-10</t>
  </si>
  <si>
    <t>TS205 监控分中心计算机系统</t>
  </si>
  <si>
    <t>TS205-1</t>
  </si>
  <si>
    <t>服务器</t>
  </si>
  <si>
    <t>企业级服务器，双机热备＋磁盘阵列（含、操作系统软件、控制软件）</t>
  </si>
  <si>
    <t>TS205-3</t>
  </si>
  <si>
    <t>TS205-3.1</t>
  </si>
  <si>
    <t>用于信号灯控制、视频事件检测、照明控制、健康监测、除湿系统管理；含操作系统软件</t>
  </si>
  <si>
    <t>TS205-3.3</t>
  </si>
  <si>
    <t>含操作系统；含控制软件</t>
  </si>
  <si>
    <t>TS205-3.4</t>
  </si>
  <si>
    <t>含操作系统；含通信软件</t>
  </si>
  <si>
    <t>TS205-5</t>
  </si>
  <si>
    <t>TS205-5.1</t>
  </si>
  <si>
    <t>扫描、复印、打印、传真一体机</t>
  </si>
  <si>
    <t>TS205-6</t>
  </si>
  <si>
    <t>TS205-7</t>
  </si>
  <si>
    <t>TS205-8</t>
  </si>
  <si>
    <t>以太网交换机</t>
  </si>
  <si>
    <t>24个1000M电口，12个光口</t>
  </si>
  <si>
    <t>TS205-9</t>
  </si>
  <si>
    <t>视频事件检测交换机；交换容量：192Gbps； 转发能力：137Mpps。</t>
  </si>
  <si>
    <t>TS205-10</t>
  </si>
  <si>
    <t>交流不间断电源（UPS)</t>
  </si>
  <si>
    <t>15KVA（含后备电源，能独立供电2小时）</t>
  </si>
  <si>
    <t>TS205-11</t>
  </si>
  <si>
    <t>交流稳压器</t>
  </si>
  <si>
    <t>TS205-12</t>
  </si>
  <si>
    <t>机柜</t>
  </si>
  <si>
    <t>19″标准机柜，含ODF配线架</t>
  </si>
  <si>
    <t>TS205-13</t>
  </si>
  <si>
    <t>TS205-13.1</t>
  </si>
  <si>
    <t>TS205-13.2</t>
  </si>
  <si>
    <t>TS205-13.3</t>
  </si>
  <si>
    <t>TS205-13.4</t>
  </si>
  <si>
    <t>大桥管理站综合布线</t>
  </si>
  <si>
    <t>TS205-13.5</t>
  </si>
  <si>
    <t>数据线</t>
  </si>
  <si>
    <t>RVVP-3×2.5</t>
  </si>
  <si>
    <t>TS205-13.6</t>
  </si>
  <si>
    <t>VV22-0.6/1KV-4×35</t>
  </si>
  <si>
    <t>TS205-13.7</t>
  </si>
  <si>
    <t>BV-500V-3×2.5</t>
  </si>
  <si>
    <t>TS205-13.8</t>
  </si>
  <si>
    <t>TS205-13.9</t>
  </si>
  <si>
    <t>TS205-13.10</t>
  </si>
  <si>
    <t>型号</t>
  </si>
  <si>
    <t>TS205-13.11</t>
  </si>
  <si>
    <t>陶瓷防静电地板</t>
  </si>
  <si>
    <t>米^2</t>
  </si>
  <si>
    <t>TS205-15</t>
  </si>
  <si>
    <t>大桥管理站</t>
  </si>
  <si>
    <t>TS205-16</t>
  </si>
  <si>
    <t>TS205-17</t>
  </si>
  <si>
    <t>TS205-18</t>
  </si>
  <si>
    <t>TS205-20</t>
  </si>
  <si>
    <t>TS205-20.1</t>
  </si>
  <si>
    <t>墙体凿除20方，凿除现五孔板约30方</t>
  </si>
  <si>
    <t>TS205-20.2</t>
  </si>
  <si>
    <t>地基砼约30方</t>
  </si>
  <si>
    <t>TS205-20.3</t>
  </si>
  <si>
    <t>TS205-21</t>
  </si>
  <si>
    <t>TS207-8</t>
  </si>
  <si>
    <t>液晶显示屏</t>
  </si>
  <si>
    <t>TS207-9</t>
  </si>
  <si>
    <t>TS207-10</t>
  </si>
  <si>
    <t>TS207-12</t>
  </si>
  <si>
    <t>视频综合平台</t>
  </si>
  <si>
    <t>含解码功能、拼接控制功能</t>
  </si>
  <si>
    <t>TS207-13</t>
  </si>
  <si>
    <t>LED条形版</t>
  </si>
  <si>
    <t>TS209-1</t>
  </si>
  <si>
    <t>监控控制台</t>
  </si>
  <si>
    <t>5000mm*800mm</t>
  </si>
  <si>
    <t>TS209-2</t>
  </si>
  <si>
    <t>（人体工学椅）</t>
  </si>
  <si>
    <t>TS210  闭路电视系统</t>
  </si>
  <si>
    <t>TS210-1</t>
  </si>
  <si>
    <t>TS210-1.1</t>
  </si>
  <si>
    <t>遥控摄像机（CCTV）</t>
  </si>
  <si>
    <t>高清，含立柱、云台、防护罩及设备箱；防水防腐</t>
  </si>
  <si>
    <t>TS210-1.3</t>
  </si>
  <si>
    <t>桥塔长焦距摄像机（QTTV）</t>
  </si>
  <si>
    <t>高清，含安装支架、云台、防护罩、接地及设备箱；含防水防腐</t>
  </si>
  <si>
    <t>TS210-11</t>
  </si>
  <si>
    <t>TS210-11.1</t>
  </si>
  <si>
    <t>遥控摄像机基础及接地</t>
  </si>
  <si>
    <t>含基础、配筋、接地</t>
  </si>
  <si>
    <t>TS210-16</t>
  </si>
  <si>
    <t>视频调度管理服务器</t>
  </si>
  <si>
    <t>含操作系统</t>
  </si>
  <si>
    <t>TS210-17</t>
  </si>
  <si>
    <t>视频控制计算机</t>
  </si>
  <si>
    <t>含视频控制管理软件</t>
  </si>
  <si>
    <t>TS210-18</t>
  </si>
  <si>
    <t>液晶监视器</t>
  </si>
  <si>
    <t>TS210-19</t>
  </si>
  <si>
    <t>TS210-19.1</t>
  </si>
  <si>
    <t>网络硬盘录像机</t>
  </si>
  <si>
    <t>TS210-20</t>
  </si>
  <si>
    <t>TS210-21</t>
  </si>
  <si>
    <t>大屏拼接工作站</t>
  </si>
  <si>
    <t>含视频拼接软件；含操作系统软件</t>
  </si>
  <si>
    <t>TS210-22</t>
  </si>
  <si>
    <t>工业以太网交换机</t>
  </si>
  <si>
    <t>至少4个1000M单模光口；不少于2个10/100M电口，含尾纤</t>
  </si>
  <si>
    <t>TS211  车辆检测器</t>
  </si>
  <si>
    <t>TS211-3</t>
  </si>
  <si>
    <t>TS211-3.1</t>
  </si>
  <si>
    <t>普通路段微波车辆检测器（MD）</t>
  </si>
  <si>
    <t>TS212  可变情报板</t>
  </si>
  <si>
    <t>TS212-1</t>
  </si>
  <si>
    <t>TS212-1.1</t>
  </si>
  <si>
    <t>门架式可变信息标志（CMS）</t>
  </si>
  <si>
    <t>TS212-1.2</t>
  </si>
  <si>
    <t>悬臂式可变信息标志（FCMS）</t>
  </si>
  <si>
    <t>TS212-3</t>
  </si>
  <si>
    <t>TS212-3.1</t>
  </si>
  <si>
    <t>TS212-3.2</t>
  </si>
  <si>
    <t>含基础、配筋、接地；</t>
  </si>
  <si>
    <t>TS216  监控外场设备配电</t>
  </si>
  <si>
    <t>TS216-1</t>
  </si>
  <si>
    <t>外场配电箱</t>
  </si>
  <si>
    <t>TS216-3</t>
  </si>
  <si>
    <t>TS216-3.1</t>
  </si>
  <si>
    <t>含电直埋缆敷设所需人工、材料；外场监控</t>
  </si>
  <si>
    <t>TS216-3.2</t>
  </si>
  <si>
    <t>含电缆直埋敷设所需人工、材料；LED情报板</t>
  </si>
  <si>
    <t>TS216-3.3</t>
  </si>
  <si>
    <t>含电直埋缆敷设所需人工、材料</t>
  </si>
  <si>
    <t>TS216-5</t>
  </si>
  <si>
    <t>TS216-5.2</t>
  </si>
  <si>
    <t>含钢管敷设、过桥抱箍、膨胀螺栓、拉线盒等附件</t>
  </si>
  <si>
    <t>TS216-5.3</t>
  </si>
  <si>
    <t>φ50可挠金属管</t>
  </si>
  <si>
    <t>TS216-6</t>
  </si>
  <si>
    <t>手井(人井)</t>
  </si>
  <si>
    <t>TS216-6.1</t>
  </si>
  <si>
    <t>Ⅱ型电力手孔</t>
  </si>
  <si>
    <t>TS216-6.3</t>
  </si>
  <si>
    <t>拉线盒及附件</t>
  </si>
  <si>
    <t>用于桥上拉线</t>
  </si>
  <si>
    <t>TS223防雷设施</t>
  </si>
  <si>
    <t>TS223-1</t>
  </si>
  <si>
    <t>针式避雷针</t>
  </si>
  <si>
    <t>TS223-2</t>
  </si>
  <si>
    <t>预放电式避雷针</t>
  </si>
  <si>
    <t>TS223-3</t>
  </si>
  <si>
    <t>数据信号避雷器</t>
  </si>
  <si>
    <t>TS223-5</t>
  </si>
  <si>
    <t>三相电源避雷器</t>
  </si>
  <si>
    <t>TS223-6</t>
  </si>
  <si>
    <t>SPD1电源浪涌保护器</t>
  </si>
  <si>
    <t>TS223-7</t>
  </si>
  <si>
    <t>SPD2电源浪涌保护器</t>
  </si>
  <si>
    <t>TS223-8</t>
  </si>
  <si>
    <t>防雷监测发射器</t>
  </si>
  <si>
    <r>
      <t>激光</t>
    </r>
    <r>
      <rPr>
        <sz val="10"/>
        <color theme="1"/>
        <rFont val="Times New Roman"/>
        <family val="1"/>
      </rPr>
      <t>A3</t>
    </r>
    <r>
      <rPr>
        <sz val="10"/>
        <color theme="1"/>
        <rFont val="宋体"/>
        <family val="3"/>
        <charset val="134"/>
      </rPr>
      <t>（</t>
    </r>
    <r>
      <rPr>
        <sz val="10"/>
        <color theme="1"/>
        <rFont val="Times New Roman"/>
        <family val="1"/>
      </rPr>
      <t>20ppm</t>
    </r>
    <r>
      <rPr>
        <sz val="10"/>
        <color theme="1"/>
        <rFont val="宋体"/>
        <family val="3"/>
        <charset val="134"/>
      </rPr>
      <t>）</t>
    </r>
  </si>
  <si>
    <r>
      <t>兼容本项目</t>
    </r>
    <r>
      <rPr>
        <sz val="10"/>
        <color theme="1"/>
        <rFont val="Times New Roman"/>
        <family val="1"/>
      </rPr>
      <t xml:space="preserve"> 1080P </t>
    </r>
    <r>
      <rPr>
        <sz val="10"/>
        <color theme="1"/>
        <rFont val="宋体"/>
        <family val="3"/>
        <charset val="134"/>
      </rPr>
      <t>数字视频流；</t>
    </r>
    <r>
      <rPr>
        <sz val="10"/>
        <color theme="1"/>
        <rFont val="Times New Roman"/>
        <family val="1"/>
      </rPr>
      <t xml:space="preserve"> </t>
    </r>
    <r>
      <rPr>
        <sz val="10"/>
        <color theme="1"/>
        <rFont val="宋体"/>
        <family val="3"/>
        <charset val="134"/>
      </rPr>
      <t>平均检测报警时间：小于</t>
    </r>
    <r>
      <rPr>
        <sz val="10"/>
        <color theme="1"/>
        <rFont val="Times New Roman"/>
        <family val="1"/>
      </rPr>
      <t xml:space="preserve"> 10 </t>
    </r>
    <r>
      <rPr>
        <sz val="10"/>
        <color theme="1"/>
        <rFont val="宋体"/>
        <family val="3"/>
        <charset val="134"/>
      </rPr>
      <t>秒；</t>
    </r>
    <r>
      <rPr>
        <sz val="10"/>
        <color theme="1"/>
        <rFont val="Times New Roman"/>
        <family val="1"/>
      </rPr>
      <t xml:space="preserve"> </t>
    </r>
    <r>
      <rPr>
        <sz val="10"/>
        <color theme="1"/>
        <rFont val="宋体"/>
        <family val="3"/>
        <charset val="134"/>
      </rPr>
      <t>事件存储：件发生前、后各</t>
    </r>
    <r>
      <rPr>
        <sz val="10"/>
        <color theme="1"/>
        <rFont val="Times New Roman"/>
        <family val="1"/>
      </rPr>
      <t xml:space="preserve"> 6 </t>
    </r>
    <r>
      <rPr>
        <sz val="10"/>
        <color theme="1"/>
        <rFont val="宋体"/>
        <family val="3"/>
        <charset val="134"/>
      </rPr>
      <t>钟录像记录（可设定）。</t>
    </r>
  </si>
  <si>
    <r>
      <t>1</t>
    </r>
    <r>
      <rPr>
        <sz val="10"/>
        <color theme="1"/>
        <rFont val="宋体"/>
        <family val="3"/>
        <charset val="134"/>
      </rPr>
      <t>～</t>
    </r>
    <r>
      <rPr>
        <sz val="10"/>
        <color theme="1"/>
        <rFont val="Times New Roman"/>
        <family val="1"/>
      </rPr>
      <t xml:space="preserve">30 </t>
    </r>
    <r>
      <rPr>
        <sz val="10"/>
        <color theme="1"/>
        <rFont val="宋体"/>
        <family val="3"/>
        <charset val="134"/>
      </rPr>
      <t>路电话接口。</t>
    </r>
    <r>
      <rPr>
        <sz val="10"/>
        <color theme="1"/>
        <rFont val="Times New Roman"/>
        <family val="1"/>
      </rPr>
      <t xml:space="preserve"> </t>
    </r>
    <r>
      <rPr>
        <sz val="10"/>
        <color theme="1"/>
        <rFont val="宋体"/>
        <family val="3"/>
        <charset val="134"/>
      </rPr>
      <t>无压缩，语音质量好。语音接口支持来电显示和提供反极信号。</t>
    </r>
    <r>
      <rPr>
        <sz val="10"/>
        <color theme="1"/>
        <rFont val="Times New Roman"/>
        <family val="1"/>
      </rPr>
      <t xml:space="preserve"> </t>
    </r>
    <r>
      <rPr>
        <sz val="10"/>
        <color theme="1"/>
        <rFont val="宋体"/>
        <family val="3"/>
        <charset val="134"/>
      </rPr>
      <t>适应多种电源环境</t>
    </r>
    <r>
      <rPr>
        <sz val="10"/>
        <color theme="1"/>
        <rFont val="Times New Roman"/>
        <family val="1"/>
      </rPr>
      <t>-48VDC/220VAC</t>
    </r>
    <phoneticPr fontId="9" type="noConversion"/>
  </si>
  <si>
    <r>
      <t>20KVA</t>
    </r>
    <r>
      <rPr>
        <sz val="10"/>
        <color theme="1"/>
        <rFont val="宋体"/>
        <family val="3"/>
        <charset val="134"/>
      </rPr>
      <t>，三相</t>
    </r>
  </si>
  <si>
    <r>
      <t>25cm</t>
    </r>
    <r>
      <rPr>
        <sz val="10"/>
        <color theme="1"/>
        <rFont val="宋体"/>
        <family val="3"/>
        <charset val="134"/>
      </rPr>
      <t>层高</t>
    </r>
  </si>
  <si>
    <r>
      <t>TS207</t>
    </r>
    <r>
      <rPr>
        <b/>
        <sz val="10"/>
        <color theme="1"/>
        <rFont val="宋体"/>
        <family val="3"/>
        <charset val="134"/>
      </rPr>
      <t>大屏投影系统</t>
    </r>
  </si>
  <si>
    <r>
      <t>55"</t>
    </r>
    <r>
      <rPr>
        <sz val="10"/>
        <color theme="1"/>
        <rFont val="宋体"/>
        <family val="3"/>
        <charset val="134"/>
      </rPr>
      <t>窄边框液晶拼接屏</t>
    </r>
  </si>
  <si>
    <r>
      <t>P3.75</t>
    </r>
    <r>
      <rPr>
        <sz val="10"/>
        <color theme="1"/>
        <rFont val="宋体"/>
        <family val="3"/>
        <charset val="134"/>
      </rPr>
      <t>，</t>
    </r>
    <r>
      <rPr>
        <sz val="10"/>
        <color theme="1"/>
        <rFont val="Times New Roman"/>
        <family val="1"/>
      </rPr>
      <t>5920mm*304mm</t>
    </r>
  </si>
  <si>
    <r>
      <t>TS209</t>
    </r>
    <r>
      <rPr>
        <b/>
        <sz val="10"/>
        <color theme="1"/>
        <rFont val="宋体"/>
        <family val="3"/>
        <charset val="134"/>
      </rPr>
      <t>综合控制台</t>
    </r>
  </si>
  <si>
    <r>
      <t>46</t>
    </r>
    <r>
      <rPr>
        <sz val="10"/>
        <color theme="1"/>
        <rFont val="宋体"/>
        <family val="3"/>
        <charset val="134"/>
      </rPr>
      <t>“</t>
    </r>
    <r>
      <rPr>
        <sz val="10"/>
        <color theme="1"/>
        <rFont val="Times New Roman"/>
        <family val="1"/>
      </rPr>
      <t>,</t>
    </r>
    <r>
      <rPr>
        <sz val="10"/>
        <color theme="1"/>
        <rFont val="宋体"/>
        <family val="3"/>
        <charset val="134"/>
      </rPr>
      <t>分辨率不低于</t>
    </r>
    <r>
      <rPr>
        <sz val="10"/>
        <color theme="1"/>
        <rFont val="Times New Roman"/>
        <family val="1"/>
      </rPr>
      <t>1920*1600</t>
    </r>
  </si>
  <si>
    <r>
      <t>16</t>
    </r>
    <r>
      <rPr>
        <sz val="10"/>
        <color theme="1"/>
        <rFont val="宋体"/>
        <family val="3"/>
        <charset val="134"/>
      </rPr>
      <t>路</t>
    </r>
  </si>
  <si>
    <r>
      <t>至少</t>
    </r>
    <r>
      <rPr>
        <sz val="10"/>
        <color theme="1"/>
        <rFont val="Times New Roman"/>
        <family val="1"/>
      </rPr>
      <t>6</t>
    </r>
    <r>
      <rPr>
        <sz val="10"/>
        <color theme="1"/>
        <rFont val="宋体"/>
        <family val="3"/>
        <charset val="134"/>
      </rPr>
      <t>车道，含立柱、检测器机箱；含基础、配筋、接地;含防水防腐</t>
    </r>
  </si>
  <si>
    <r>
      <t>最少显示</t>
    </r>
    <r>
      <rPr>
        <sz val="10"/>
        <color theme="1"/>
        <rFont val="Times New Roman"/>
        <family val="1"/>
      </rPr>
      <t>12</t>
    </r>
    <r>
      <rPr>
        <sz val="10"/>
        <color theme="1"/>
        <rFont val="宋体"/>
        <family val="3"/>
        <charset val="134"/>
      </rPr>
      <t>个汉字、含机箱、门架、配电箱；含防水防腐</t>
    </r>
  </si>
  <si>
    <r>
      <t>最少显示</t>
    </r>
    <r>
      <rPr>
        <sz val="10"/>
        <color theme="1"/>
        <rFont val="Times New Roman"/>
        <family val="1"/>
      </rPr>
      <t>8</t>
    </r>
    <r>
      <rPr>
        <sz val="10"/>
        <color theme="1"/>
        <rFont val="宋体"/>
        <family val="3"/>
        <charset val="134"/>
      </rPr>
      <t>个汉字、含机箱、</t>
    </r>
    <r>
      <rPr>
        <sz val="10"/>
        <color theme="1"/>
        <rFont val="Times New Roman"/>
        <family val="1"/>
      </rPr>
      <t>F</t>
    </r>
    <r>
      <rPr>
        <sz val="10"/>
        <color theme="1"/>
        <rFont val="宋体"/>
        <family val="3"/>
        <charset val="134"/>
      </rPr>
      <t>架、配电箱；含防水防腐</t>
    </r>
  </si>
  <si>
    <r>
      <t>Φ</t>
    </r>
    <r>
      <rPr>
        <sz val="10"/>
        <color theme="1"/>
        <rFont val="Times New Roman"/>
        <family val="1"/>
      </rPr>
      <t xml:space="preserve">20 </t>
    </r>
    <r>
      <rPr>
        <sz val="10"/>
        <color theme="1"/>
        <rFont val="宋体"/>
        <family val="3"/>
        <charset val="134"/>
      </rPr>
      <t>含接地</t>
    </r>
  </si>
  <si>
    <r>
      <t>AR</t>
    </r>
    <r>
      <rPr>
        <sz val="10"/>
        <color theme="1"/>
        <rFont val="宋体"/>
        <family val="3"/>
        <charset val="134"/>
      </rPr>
      <t>Ⅲ</t>
    </r>
    <r>
      <rPr>
        <sz val="10"/>
        <color theme="1"/>
        <rFont val="Times New Roman"/>
        <family val="1"/>
      </rPr>
      <t xml:space="preserve"> A</t>
    </r>
    <r>
      <rPr>
        <sz val="10"/>
        <color theme="1"/>
        <rFont val="宋体"/>
        <family val="3"/>
        <charset val="134"/>
      </rPr>
      <t>，含接地</t>
    </r>
  </si>
  <si>
    <r>
      <t>最大放电电流：单模块</t>
    </r>
    <r>
      <rPr>
        <sz val="10"/>
        <color theme="1"/>
        <rFont val="Times New Roman"/>
        <family val="1"/>
      </rPr>
      <t>50kA</t>
    </r>
  </si>
  <si>
    <t>TS200章  监控系统（岱山县秀山大桥工程）</t>
  </si>
  <si>
    <t>彩色固定摄像机（道路主线监控摄像机，用于事件检测）</t>
  </si>
  <si>
    <t>高清，含安装支架、防护罩、接地及设备箱；含防水防腐</t>
  </si>
  <si>
    <t>TS210-1.2</t>
  </si>
  <si>
    <t>抓拍摄像机（主线抓拍摄像机）</t>
  </si>
  <si>
    <t>断面</t>
  </si>
  <si>
    <t>上桥卡口系统，含门架、摄像机、防护罩、补（闪）光灯、机柜及工控机、机柜基础和门架基础</t>
  </si>
  <si>
    <t>航道长焦距摄像机</t>
  </si>
  <si>
    <t>TS210-1.4</t>
  </si>
  <si>
    <t>塔顶长焦距摄像机</t>
  </si>
  <si>
    <t>高清，含立柱、防护罩、接地及设备箱；含防水防腐</t>
  </si>
  <si>
    <t>微波车辆检测器（MD）</t>
  </si>
  <si>
    <t>TS214 气象检测器</t>
  </si>
  <si>
    <t>TS214-9</t>
  </si>
  <si>
    <t>气象检测器（WD）</t>
  </si>
  <si>
    <t>含机箱、立柱及设备箱；含接地；含防水防腐</t>
  </si>
  <si>
    <t>TS216-1.1</t>
  </si>
  <si>
    <t>监控分支配电箱</t>
  </si>
  <si>
    <t>TS216-1.2</t>
  </si>
  <si>
    <t>设备配电箱</t>
  </si>
  <si>
    <t>YJV-4*16mm2电缆</t>
  </si>
  <si>
    <t>YJV-4*10mm2电缆</t>
  </si>
  <si>
    <t>YJV-3*6mm2电缆</t>
  </si>
  <si>
    <t>TS216-3.4</t>
  </si>
  <si>
    <t>YJV-3*4mm2电缆</t>
  </si>
  <si>
    <t>φ114镀锌钢管</t>
  </si>
  <si>
    <t>TS216-5.4</t>
  </si>
  <si>
    <t>伸缩缝线槽</t>
  </si>
  <si>
    <t>TS219超限运输检测系统</t>
  </si>
  <si>
    <t>TS219-1</t>
  </si>
  <si>
    <t>动态称重设备</t>
  </si>
  <si>
    <t>TS219-1.1</t>
  </si>
  <si>
    <t>弯板称重传感器</t>
  </si>
  <si>
    <t>TS219-1.2</t>
  </si>
  <si>
    <t>动态称重控制柜</t>
  </si>
  <si>
    <t>称重控制仪和工控机安装机柜</t>
  </si>
  <si>
    <t>TS219-1.3</t>
  </si>
  <si>
    <t>称重控制器</t>
  </si>
  <si>
    <t>含称重软件</t>
  </si>
  <si>
    <t>TS219-1.4</t>
  </si>
  <si>
    <t>前端数据采集分析机</t>
  </si>
  <si>
    <t>含称重车牌数据匹配软件</t>
  </si>
  <si>
    <t>TS219-1.5</t>
  </si>
  <si>
    <t>安装附件</t>
  </si>
  <si>
    <t>TS219-2</t>
  </si>
  <si>
    <t>TS219-2.1</t>
  </si>
  <si>
    <t>高清抓拍摄像机</t>
  </si>
  <si>
    <t>700万高清</t>
  </si>
  <si>
    <t>TS219-2.2</t>
  </si>
  <si>
    <t>高清抓拍摄像机支架</t>
  </si>
  <si>
    <t>门架式支架，含基础、接地</t>
  </si>
  <si>
    <t>TS219-2.3</t>
  </si>
  <si>
    <t>闪光灯</t>
  </si>
  <si>
    <t>TS219-2.4</t>
  </si>
  <si>
    <t>车道</t>
  </si>
  <si>
    <t>含线圈、控制器</t>
  </si>
  <si>
    <t>TS219-2.5</t>
  </si>
  <si>
    <t>补光灯</t>
  </si>
  <si>
    <t>TS219-2.6</t>
  </si>
  <si>
    <t>监控球机</t>
  </si>
  <si>
    <t>含球机、立柱、基础及接地</t>
  </si>
  <si>
    <t>TS219-2.7</t>
  </si>
  <si>
    <t>终端服务器</t>
  </si>
  <si>
    <t>含硬盘，用于前端存储抓拍图片及录像</t>
  </si>
  <si>
    <t>TS219-3</t>
  </si>
  <si>
    <t>电子显示设备</t>
  </si>
  <si>
    <t>TS219-3.1</t>
  </si>
  <si>
    <t>门架式可变情报板</t>
  </si>
  <si>
    <t>10个字，含屏体、设备箱、防雷</t>
  </si>
  <si>
    <t>TS219-3.2</t>
  </si>
  <si>
    <t>可变情报板支架</t>
  </si>
  <si>
    <t>含门架、基础、及接地</t>
  </si>
  <si>
    <t>TS219-4</t>
  </si>
  <si>
    <t>数据传输设备</t>
  </si>
  <si>
    <t>TS219-4.1</t>
  </si>
  <si>
    <t>以太网光纤收发器</t>
  </si>
  <si>
    <t>对</t>
  </si>
  <si>
    <t>4口以太网光端机</t>
  </si>
  <si>
    <t>TS219-4.2</t>
  </si>
  <si>
    <t>单模光纤</t>
  </si>
  <si>
    <t>4芯</t>
  </si>
  <si>
    <t>TS219-4.3</t>
  </si>
  <si>
    <t>网络线</t>
  </si>
  <si>
    <t>UTP-6</t>
  </si>
  <si>
    <t>TS219-4.4</t>
  </si>
  <si>
    <t>24 P</t>
  </si>
  <si>
    <t>TS219-4.5</t>
  </si>
  <si>
    <t>网络租赁费用</t>
  </si>
  <si>
    <t>点</t>
  </si>
  <si>
    <t>租用运营商交通内网点位，按1年计。</t>
  </si>
  <si>
    <t>TS219-5</t>
  </si>
  <si>
    <t>配套管线及基础</t>
  </si>
  <si>
    <t>TS219-5.1</t>
  </si>
  <si>
    <t>电缆YJV-4*16</t>
  </si>
  <si>
    <t>TS219-5.2</t>
  </si>
  <si>
    <t>电缆YJV-2*6</t>
  </si>
  <si>
    <t>TS219-5.3</t>
  </si>
  <si>
    <t>室外配电箱</t>
  </si>
  <si>
    <t>TS219-5.4</t>
  </si>
  <si>
    <t>路面开挖及管道敷设</t>
  </si>
  <si>
    <t>没有预埋钢管的路面处开挖及管道敷设</t>
  </si>
  <si>
    <t>TS219-5.5</t>
  </si>
  <si>
    <t>2孔DN60镀锌管</t>
  </si>
  <si>
    <t>延米</t>
  </si>
  <si>
    <t>TS219-5.6</t>
  </si>
  <si>
    <t>手井</t>
  </si>
  <si>
    <t>穿线手孔、设备手孔</t>
  </si>
  <si>
    <t>TS219-6</t>
  </si>
  <si>
    <t>TS219-6.1</t>
  </si>
  <si>
    <t>电源防雷</t>
  </si>
  <si>
    <t>TS219-6.2</t>
  </si>
  <si>
    <t>信号防雷</t>
  </si>
  <si>
    <t>TS219-6.3</t>
  </si>
  <si>
    <t>避雷针</t>
  </si>
  <si>
    <t>根</t>
  </si>
  <si>
    <t>TS219-6.4</t>
  </si>
  <si>
    <t>限流避雷针</t>
  </si>
  <si>
    <t>TS219-7</t>
  </si>
  <si>
    <t>标志牌</t>
  </si>
  <si>
    <t>TS219-8</t>
  </si>
  <si>
    <t>混凝土路面铺装</t>
  </si>
  <si>
    <t>TS219-9</t>
  </si>
  <si>
    <t>临时交通组织</t>
  </si>
  <si>
    <t>TS219-10</t>
  </si>
  <si>
    <t>标线恢复</t>
  </si>
  <si>
    <t>TS219-11</t>
  </si>
  <si>
    <t>数据前置机</t>
  </si>
  <si>
    <t>TS219-25</t>
  </si>
  <si>
    <t>TS219-25.1</t>
  </si>
  <si>
    <t>TS219-25.2</t>
  </si>
  <si>
    <t>视频存储磁盘阵列</t>
  </si>
  <si>
    <t>TS219-25.3</t>
  </si>
  <si>
    <t>计算机</t>
  </si>
  <si>
    <t>TS219-25.4</t>
  </si>
  <si>
    <t>彩色打印、复印、扫描一体机</t>
  </si>
  <si>
    <t>TS219-25.5</t>
  </si>
  <si>
    <t>针式打印机</t>
  </si>
  <si>
    <t>TS219-25.6</t>
  </si>
  <si>
    <t>TS219-25.7</t>
  </si>
  <si>
    <t>视频核心交换机</t>
  </si>
  <si>
    <t>TS219-25.8</t>
  </si>
  <si>
    <t>TS219-25.9</t>
  </si>
  <si>
    <t>防火墙</t>
  </si>
  <si>
    <t>TS219-25.10</t>
  </si>
  <si>
    <t>治超站接入路政系统</t>
  </si>
  <si>
    <t>舟山公路局超限检测软件修改</t>
  </si>
  <si>
    <t>TS219-25.11</t>
  </si>
  <si>
    <t>服务器操作系统软件</t>
  </si>
  <si>
    <t>TS219-25.12</t>
  </si>
  <si>
    <t>TS219-25.13</t>
  </si>
  <si>
    <t>客户机（计算机）操作系统软件</t>
  </si>
  <si>
    <t>TS219-25.14</t>
  </si>
  <si>
    <t>防病毒软件（服务器端）</t>
  </si>
  <si>
    <t>TS219-25.15</t>
  </si>
  <si>
    <t>防火墙软件（服务器端）</t>
  </si>
  <si>
    <t>TS219-25.16</t>
  </si>
  <si>
    <t>防病毒软件（客户端）</t>
  </si>
  <si>
    <t>TS219-25.17</t>
  </si>
  <si>
    <t>防火墙软件（客户端）</t>
  </si>
  <si>
    <t>TS219-25.18</t>
  </si>
  <si>
    <t>治超应用系统软件</t>
  </si>
  <si>
    <t>TS219-25.19</t>
  </si>
  <si>
    <t>走线槽</t>
  </si>
  <si>
    <t>TS219-25.20</t>
  </si>
  <si>
    <t>TS219-25.21</t>
  </si>
  <si>
    <t>防静电地面</t>
  </si>
  <si>
    <t>TS219-25.22</t>
  </si>
  <si>
    <t>线缆及辅材</t>
  </si>
  <si>
    <t>TS219-26</t>
  </si>
  <si>
    <t>治超站视频系统</t>
  </si>
  <si>
    <t>遥控摄像机</t>
  </si>
  <si>
    <t>TS219-26.1</t>
  </si>
  <si>
    <t>遥控摄像机（治超站场区安防摄像机）</t>
  </si>
  <si>
    <t>高清，含基础、立柱、云台、防护罩及设备箱；防水防腐</t>
  </si>
  <si>
    <t>TS219-26.2</t>
  </si>
  <si>
    <t>彩色半球摄像机（半球型机，用于室内安装）</t>
  </si>
  <si>
    <t>TS219-26.3</t>
  </si>
  <si>
    <t>称重车道摄像机</t>
  </si>
  <si>
    <t>高清，含安装立柱、防护罩；含防水防腐</t>
  </si>
  <si>
    <t>视频解码器</t>
  </si>
  <si>
    <t>4路输出</t>
  </si>
  <si>
    <t>拼接屏墙架</t>
  </si>
  <si>
    <t>以太网数据光端机</t>
  </si>
  <si>
    <t>场区安防外场视频传输</t>
  </si>
  <si>
    <t>网线</t>
  </si>
  <si>
    <t>光缆</t>
  </si>
  <si>
    <t>HDMI/DVI线缆</t>
  </si>
  <si>
    <t>TS219-27</t>
  </si>
  <si>
    <t>TS219-27.1</t>
  </si>
  <si>
    <t>称重管理工控机（含车道控制器）</t>
  </si>
  <si>
    <t>TS219-27.2</t>
  </si>
  <si>
    <t>工业以太网交换机2</t>
  </si>
  <si>
    <t>TS219-27.3</t>
  </si>
  <si>
    <t>检测信息打印机</t>
  </si>
  <si>
    <t>TS219-27.4</t>
  </si>
  <si>
    <t>汽车衡</t>
  </si>
  <si>
    <t>TS219-27.5</t>
  </si>
  <si>
    <t>汽车衡基础</t>
  </si>
  <si>
    <t>TS219-27.6</t>
  </si>
  <si>
    <t>TS219-27.7</t>
  </si>
  <si>
    <t>称重显示器</t>
  </si>
  <si>
    <t>TS219-27.8</t>
  </si>
  <si>
    <t>自动栏杆</t>
  </si>
  <si>
    <t>TS219-27.9</t>
  </si>
  <si>
    <t>线圈</t>
  </si>
  <si>
    <t>TS219-27.10</t>
  </si>
  <si>
    <t>检测室（亭）</t>
  </si>
  <si>
    <t>TS219-27.11</t>
  </si>
  <si>
    <t>控制台</t>
  </si>
  <si>
    <t>张</t>
  </si>
  <si>
    <t>TS219-27.12</t>
  </si>
  <si>
    <t>活动座椅</t>
  </si>
  <si>
    <t>TS219-28</t>
  </si>
  <si>
    <t>TS219-28.1</t>
  </si>
  <si>
    <t>超载查询工控机</t>
  </si>
  <si>
    <t>TS219-28.2</t>
  </si>
  <si>
    <t>TS219-28.3</t>
  </si>
  <si>
    <t>TS219-28.4</t>
  </si>
  <si>
    <t>TS219-28.5</t>
  </si>
  <si>
    <t>TS219-28.6</t>
  </si>
  <si>
    <t>门厅（检测亭）</t>
  </si>
  <si>
    <t>TS219-28.7</t>
  </si>
  <si>
    <t>TS219-28.8</t>
  </si>
  <si>
    <t>TS219-29</t>
  </si>
  <si>
    <t>传输设备</t>
  </si>
  <si>
    <t>处</t>
  </si>
  <si>
    <t>超限检测站点至公路局所需网络</t>
  </si>
  <si>
    <t>TS219-30</t>
  </si>
  <si>
    <t>避雷设施</t>
  </si>
  <si>
    <t>TS219-30.1</t>
  </si>
  <si>
    <t>电力浪涌保护器SPD2</t>
  </si>
  <si>
    <t>TS219-30.2</t>
  </si>
  <si>
    <t>电力浪涌保护器SPD3</t>
  </si>
  <si>
    <t>TS219-30.3</t>
  </si>
  <si>
    <t>以太网防雷器</t>
  </si>
  <si>
    <t>TS219-30.4</t>
  </si>
  <si>
    <t>TS219-30.5</t>
  </si>
  <si>
    <t>TS219-30.6</t>
  </si>
  <si>
    <t>TS219-31</t>
  </si>
  <si>
    <t>治超站配电</t>
  </si>
  <si>
    <t>TS219-31.1</t>
  </si>
  <si>
    <t>UPS间配电柜</t>
  </si>
  <si>
    <t>面</t>
  </si>
  <si>
    <t>TS219-31.2</t>
  </si>
  <si>
    <t>不间断电源</t>
  </si>
  <si>
    <t>TS219-31.3</t>
  </si>
  <si>
    <t>防雷10孔插座</t>
  </si>
  <si>
    <t>TS219-31.4</t>
  </si>
  <si>
    <t>电力电缆YJY-1KV 5×25mm2</t>
  </si>
  <si>
    <t>TS219-31.5</t>
  </si>
  <si>
    <t>电力电缆ZRVV-1KV-3×2.5mm2</t>
  </si>
  <si>
    <t>TS219-31.6</t>
  </si>
  <si>
    <t>电力电缆ZRVV-1KV-3×4mm2</t>
  </si>
  <si>
    <t>TS219-31.7</t>
  </si>
  <si>
    <t>电力电缆WDZN-YJY 4×35mm2</t>
  </si>
  <si>
    <t>TS219-31.8</t>
  </si>
  <si>
    <t>电力电缆WDZN-YJY 3×4mm2</t>
  </si>
  <si>
    <t>TS219-31.9</t>
  </si>
  <si>
    <t>电力电缆ZRBVV-500-1×16mm2</t>
  </si>
  <si>
    <t>TS219-32</t>
  </si>
  <si>
    <t>治超站土建设施</t>
  </si>
  <si>
    <t>TS219-32.1</t>
  </si>
  <si>
    <t>称重检测岛</t>
  </si>
  <si>
    <t>TS219-32.2</t>
  </si>
  <si>
    <t>防撞柱</t>
  </si>
  <si>
    <t>TS219-32.3</t>
  </si>
  <si>
    <t>电缆槽</t>
  </si>
  <si>
    <t>TS219-32.4</t>
  </si>
  <si>
    <t>岛上手孔</t>
  </si>
  <si>
    <t>TS219-32.5</t>
  </si>
  <si>
    <t>岛上设备基础</t>
  </si>
  <si>
    <t>TS219-32.6</t>
  </si>
  <si>
    <t>称重机柜基础</t>
  </si>
  <si>
    <t>TS219-32.7</t>
  </si>
  <si>
    <t>秤台基础</t>
  </si>
  <si>
    <t>TS219-32.8</t>
  </si>
  <si>
    <t>m</t>
  </si>
  <si>
    <t>TS219-32.9</t>
  </si>
  <si>
    <t>TS219-32.10</t>
  </si>
  <si>
    <t>TS219-32.11</t>
  </si>
  <si>
    <t>检测岛涂装</t>
  </si>
  <si>
    <t>TS219-32.12</t>
  </si>
  <si>
    <t>TS219-32.13</t>
  </si>
  <si>
    <t>安防摄像机基础</t>
  </si>
  <si>
    <t>TS219-33</t>
  </si>
  <si>
    <t>治超站土建检定</t>
  </si>
  <si>
    <t>TS219-33.1</t>
  </si>
  <si>
    <t>称重设备检定</t>
  </si>
  <si>
    <t>非现场执法设备</t>
  </si>
  <si>
    <t>TS219-33.2</t>
  </si>
  <si>
    <t>静态称重系统</t>
  </si>
  <si>
    <t>TS222 传输系统</t>
  </si>
  <si>
    <t>TS222-1</t>
  </si>
  <si>
    <t>工业以太网交换机1</t>
  </si>
  <si>
    <t>含所需安装附件</t>
  </si>
  <si>
    <t>TS222-2</t>
  </si>
  <si>
    <t>工业以太网交换机3</t>
  </si>
  <si>
    <t>用于外场监控设备的传输</t>
  </si>
  <si>
    <t>TS222-3</t>
  </si>
  <si>
    <t>分中心和K6+306桥塔各一台</t>
  </si>
  <si>
    <t>TS222-4</t>
  </si>
  <si>
    <t>电话机</t>
  </si>
  <si>
    <t>索塔电梯、锚定处电话</t>
  </si>
  <si>
    <t>TS222-5</t>
  </si>
  <si>
    <t>数据汇聚点机箱</t>
  </si>
  <si>
    <t>桥塔下横梁配置，含机箱、支架</t>
  </si>
  <si>
    <t>限流式避雷针</t>
  </si>
  <si>
    <t>SPD3电源浪涌保护器</t>
  </si>
  <si>
    <t>以太网浪涌保护器</t>
  </si>
  <si>
    <t>TS223-9</t>
  </si>
  <si>
    <t>电话浪涌保护器</t>
  </si>
  <si>
    <t>TS223-10</t>
  </si>
  <si>
    <t>防雷监测系统</t>
  </si>
  <si>
    <t>治超站单独计列</t>
  </si>
  <si>
    <t>TS223-10.1</t>
  </si>
  <si>
    <t>高清车牌识别及路段监控</t>
    <phoneticPr fontId="9" type="noConversion"/>
  </si>
  <si>
    <t>防雷设备</t>
    <phoneticPr fontId="9" type="noConversion"/>
  </si>
  <si>
    <t>治超站计算机网络系统</t>
    <phoneticPr fontId="9" type="noConversion"/>
  </si>
  <si>
    <t>静态称重及配套设备</t>
    <phoneticPr fontId="9" type="noConversion"/>
  </si>
  <si>
    <t>治超站出口检查室系统</t>
    <phoneticPr fontId="9" type="noConversion"/>
  </si>
  <si>
    <t>TS300章  通信系统（岱山高亭牛轭至官山公路工程）</t>
  </si>
  <si>
    <t>TS307  室外光缆</t>
  </si>
  <si>
    <t>TS307-1</t>
  </si>
  <si>
    <t>单模光缆</t>
  </si>
  <si>
    <t>TS307-1.2</t>
  </si>
  <si>
    <t>单模光缆(8芯)</t>
  </si>
  <si>
    <t>km</t>
  </si>
  <si>
    <t>TS307-1.3</t>
  </si>
  <si>
    <t>单模光缆(36芯)</t>
  </si>
  <si>
    <t>TS307-2</t>
  </si>
  <si>
    <t>熔接、端接及辅助材料</t>
  </si>
  <si>
    <t>TS307-3</t>
  </si>
  <si>
    <t>通信子管</t>
  </si>
  <si>
    <t>Km</t>
  </si>
  <si>
    <t>直径32，LDPE</t>
  </si>
  <si>
    <t>TS307-4</t>
  </si>
  <si>
    <t>光缆终端盒</t>
  </si>
  <si>
    <t>TS300章  通信系统（岱山县秀山大桥工程）</t>
  </si>
  <si>
    <t>TS302 光纤数字传输系统</t>
  </si>
  <si>
    <t>TS302-5</t>
  </si>
  <si>
    <t>治超站ODF配线架</t>
  </si>
  <si>
    <t>架</t>
  </si>
  <si>
    <t>按芯数</t>
  </si>
  <si>
    <t>TS307-1.1</t>
  </si>
  <si>
    <t>单模光缆(4芯)</t>
  </si>
  <si>
    <t>分歧缆</t>
  </si>
  <si>
    <t>单模光缆(24芯)</t>
  </si>
  <si>
    <t>光缆接续盒</t>
  </si>
  <si>
    <t>TS307-5</t>
  </si>
  <si>
    <t>LDPE通信子管（3孔管群）</t>
  </si>
  <si>
    <t>延公里</t>
  </si>
  <si>
    <t>管径Φ32/28</t>
  </si>
  <si>
    <t>TS314 通信管道</t>
  </si>
  <si>
    <t>TS314-1</t>
  </si>
  <si>
    <t>人孔</t>
  </si>
  <si>
    <t>含井盖及附件</t>
  </si>
  <si>
    <t>TS314-2</t>
  </si>
  <si>
    <t>6孔9-33方形多空格栅管</t>
  </si>
  <si>
    <t>弱电路基段预埋管，含含开挖、回填土方、垫层及打包带等</t>
  </si>
  <si>
    <t>TS314-3</t>
  </si>
  <si>
    <t>2孔Ф315×9.7HDPE塑料管</t>
  </si>
  <si>
    <t>强电路基段预埋管，含含开挖、回填土方、垫层及打包带等</t>
  </si>
  <si>
    <t>TS314-4</t>
  </si>
  <si>
    <t>2孔Ф180×5.5HDPE塑料管</t>
  </si>
  <si>
    <t>TS314-5</t>
  </si>
  <si>
    <t>6孔Ф114×4钢管</t>
  </si>
  <si>
    <t>分歧管道横穿过路</t>
  </si>
  <si>
    <t>TS314-6</t>
  </si>
  <si>
    <t>10mm钢板</t>
  </si>
  <si>
    <t>kg</t>
  </si>
  <si>
    <t>Q345B</t>
  </si>
  <si>
    <t>TS314-7</t>
  </si>
  <si>
    <t>6mm钢板</t>
  </si>
  <si>
    <t>TS314-8</t>
  </si>
  <si>
    <t>矩形钢管</t>
  </si>
  <si>
    <t>Q345B，用于混凝土桥梁内支架</t>
  </si>
  <si>
    <t>TS314-9</t>
  </si>
  <si>
    <t>等边角钢</t>
  </si>
  <si>
    <t>Q345B，用于桥梁内支架</t>
  </si>
  <si>
    <t>TS314-10</t>
  </si>
  <si>
    <t>分支线缆支架</t>
  </si>
  <si>
    <t>Q345B，用于航道桥主塔内、混凝土梁内竖向电缆支架,间隔2米1处</t>
  </si>
  <si>
    <t>TS314-11</t>
  </si>
  <si>
    <t>螺栓</t>
  </si>
  <si>
    <t>TS314-12</t>
  </si>
  <si>
    <t>M12×110mm膨胀螺栓</t>
  </si>
  <si>
    <t>TS314-13</t>
  </si>
  <si>
    <t>M8×60mm膨胀螺栓</t>
  </si>
  <si>
    <t>TS314-14</t>
  </si>
  <si>
    <t>拼装螺栓（含螺母）</t>
  </si>
  <si>
    <t>TS314-15</t>
  </si>
  <si>
    <t>电缆密封模块</t>
  </si>
  <si>
    <t>TS314-16</t>
  </si>
  <si>
    <t>密封胶</t>
  </si>
  <si>
    <t>平米</t>
  </si>
  <si>
    <t>需符合GB16776-2005 建筑用硅酮结构密封胶</t>
  </si>
  <si>
    <t>TS314-17</t>
  </si>
  <si>
    <t>电缆组合支架</t>
  </si>
  <si>
    <t>TS314-18</t>
  </si>
  <si>
    <t>电缆托架</t>
  </si>
  <si>
    <t>铸铝或玻璃钢</t>
  </si>
  <si>
    <t>TS314-19</t>
  </si>
  <si>
    <t>组合支架安装膨胀螺栓</t>
  </si>
  <si>
    <t>TS314-20</t>
  </si>
  <si>
    <t>纵向线缆支架</t>
  </si>
  <si>
    <t>含横向支架</t>
  </si>
  <si>
    <t>纵向线缆支架膨胀螺栓M12×110</t>
  </si>
  <si>
    <t>Kg</t>
  </si>
  <si>
    <t>TS314-21</t>
  </si>
  <si>
    <t>伸缩缝线槽100×40mm</t>
  </si>
  <si>
    <t>含安装膨胀螺栓</t>
  </si>
  <si>
    <t>TS314-22</t>
  </si>
  <si>
    <t>锚定电缆桥架400×200mm</t>
  </si>
  <si>
    <t>TS314-23</t>
  </si>
  <si>
    <t>航道桥横向挂架（50×5扁钢）</t>
  </si>
  <si>
    <t>TS314-24</t>
  </si>
  <si>
    <t>航道桥横向挂架拼装螺栓M6×65mm</t>
  </si>
  <si>
    <t>TS500章  隧道机电系统（岱山高亭牛轭至官山公路工程）</t>
  </si>
  <si>
    <t>TS505  隧道交通监控系统</t>
  </si>
  <si>
    <t>TS505-1</t>
  </si>
  <si>
    <t>交通控制区域机</t>
  </si>
  <si>
    <t>含机柜及各类所需模块</t>
  </si>
  <si>
    <t>TS505-6</t>
  </si>
  <si>
    <t>车道指示器</t>
  </si>
  <si>
    <t>双面式，含安装支架</t>
  </si>
  <si>
    <t>TS505-7</t>
  </si>
  <si>
    <t>交通信号灯</t>
  </si>
  <si>
    <t>四可变</t>
  </si>
  <si>
    <t>TS505-11</t>
  </si>
  <si>
    <t>TS505-11.1</t>
  </si>
  <si>
    <t>TS505-11.2</t>
  </si>
  <si>
    <t>TS505-11.3</t>
  </si>
  <si>
    <t>TS505-12</t>
  </si>
  <si>
    <t>TS505-12.1</t>
  </si>
  <si>
    <t>单模光缆（4芯）</t>
  </si>
  <si>
    <t>隧道环网</t>
  </si>
  <si>
    <t>TS505-13</t>
  </si>
  <si>
    <t>控制电线</t>
  </si>
  <si>
    <t>TS505-13.1</t>
  </si>
  <si>
    <t>控制电缆（KVVRP-10×2.5）</t>
  </si>
  <si>
    <t>TS505-15</t>
  </si>
  <si>
    <t>TS505-15.1</t>
  </si>
  <si>
    <t>电力电缆（VV22-4×25）</t>
  </si>
  <si>
    <t>变电所至监控电源箱</t>
  </si>
  <si>
    <t>TS505-16</t>
  </si>
  <si>
    <t>隧道内监控电源箱</t>
  </si>
  <si>
    <t>只</t>
  </si>
  <si>
    <t>含安装附件</t>
  </si>
  <si>
    <t>TS505-17</t>
  </si>
  <si>
    <t>隧道外监控电源箱</t>
  </si>
  <si>
    <t>含基础</t>
  </si>
  <si>
    <t>TS505-18</t>
  </si>
  <si>
    <t>可挠金属电气导管（LV-5-Φ24）</t>
  </si>
  <si>
    <t>TS505-19</t>
  </si>
  <si>
    <t>交流不间断电源（UPS/10KVA）</t>
  </si>
  <si>
    <t>隧道变电所，在线式，2H</t>
  </si>
  <si>
    <t>TS505-20</t>
  </si>
  <si>
    <t>管道</t>
  </si>
  <si>
    <t>TS505-20.1</t>
  </si>
  <si>
    <t>9孔40/33硅芯管</t>
  </si>
  <si>
    <t>隧道内主干通信光缆保护管,含包封，包封方式见施工图</t>
  </si>
  <si>
    <t>TS505-20.2</t>
  </si>
  <si>
    <t>8孔80*80 PVC方管</t>
  </si>
  <si>
    <t>隧道内监控设备线缆保护管，含包封，包封方式见施工图</t>
  </si>
  <si>
    <t>TS505-21</t>
  </si>
  <si>
    <t>隧道监控洞室门</t>
  </si>
  <si>
    <t>平移式，含框架和导轨，含监控洞室底部覆盖、整平</t>
  </si>
  <si>
    <t>TS505-22</t>
  </si>
  <si>
    <t>防雷</t>
  </si>
  <si>
    <t>TS505-22.4</t>
  </si>
  <si>
    <t>TS505-22.5</t>
  </si>
  <si>
    <t>TS505-23</t>
  </si>
  <si>
    <t>TS507  隧道视频监控系统</t>
  </si>
  <si>
    <t>TS507-2</t>
  </si>
  <si>
    <t>隧道内摄像机</t>
  </si>
  <si>
    <t>高清，含镜头、防护罩、设备箱、安装支架</t>
  </si>
  <si>
    <t>TS507-7</t>
  </si>
  <si>
    <t>TS507-7.1</t>
  </si>
  <si>
    <t>单模光缆(2芯)</t>
  </si>
  <si>
    <t>TS507-10</t>
  </si>
  <si>
    <t>数字化监控计算机</t>
  </si>
  <si>
    <t>TS507-10.1</t>
  </si>
  <si>
    <t>视频监控计算机</t>
  </si>
  <si>
    <t>又名平台控制录像管理工控机，防尘无风扇工控机，含操作系统软件</t>
  </si>
  <si>
    <t>TS507-10.2</t>
  </si>
  <si>
    <t>视频监控软件</t>
  </si>
  <si>
    <t>TS507-13</t>
  </si>
  <si>
    <t>含光缆接续盒及接续工作</t>
  </si>
  <si>
    <t>TS507-14</t>
  </si>
  <si>
    <t>光缆配线架</t>
  </si>
  <si>
    <t>隧道变电所</t>
  </si>
  <si>
    <t>TS507-17</t>
  </si>
  <si>
    <t>电力电缆 VV22-3×2.5</t>
  </si>
  <si>
    <t>TS507-18</t>
  </si>
  <si>
    <t>尾纤（3米）</t>
  </si>
  <si>
    <t>TS507-20</t>
  </si>
  <si>
    <t>视频工业以太网交换机</t>
  </si>
  <si>
    <t>TS507-20.1</t>
  </si>
  <si>
    <t>视频工业以太网交换机（外场）</t>
  </si>
  <si>
    <t>TS507-20.2</t>
  </si>
  <si>
    <t>视频工业以太网交换机（中心）</t>
  </si>
  <si>
    <t>TS507-21</t>
  </si>
  <si>
    <t>视频网线</t>
  </si>
  <si>
    <t>TS600章  供配电照明（岱山县秀山大桥工程）</t>
  </si>
  <si>
    <t>TS607</t>
  </si>
  <si>
    <t>照明设施</t>
  </si>
  <si>
    <t>TS607-1</t>
  </si>
  <si>
    <t>含基础和接地等</t>
  </si>
  <si>
    <t>TS607-2</t>
  </si>
  <si>
    <t>12米低杆灯</t>
  </si>
  <si>
    <t>TS607-3</t>
  </si>
  <si>
    <t>150W LED灯</t>
  </si>
  <si>
    <t>含电源模块、灯具尾线</t>
  </si>
  <si>
    <t>TS607-4</t>
  </si>
  <si>
    <t>5W LED灯</t>
  </si>
  <si>
    <t>TS607-5</t>
  </si>
  <si>
    <t>双控开关（带漏电断路器）</t>
  </si>
  <si>
    <t>TS607-6</t>
  </si>
  <si>
    <t>单相接线盒</t>
  </si>
  <si>
    <t>TS607-7</t>
  </si>
  <si>
    <t>绝缘穿刺线夹</t>
  </si>
  <si>
    <t>TS607-8</t>
  </si>
  <si>
    <t>检修插座（带漏电保护开关）</t>
  </si>
  <si>
    <t>TS607-9</t>
  </si>
  <si>
    <t>三相接线盒</t>
  </si>
  <si>
    <t>TS608-1</t>
  </si>
  <si>
    <t>电缆</t>
  </si>
  <si>
    <t>TS608-1.1</t>
  </si>
  <si>
    <t>YJV22-10KV  3×70mm2</t>
  </si>
  <si>
    <t>含电缆接头等，以实际发生量计</t>
  </si>
  <si>
    <t>TS608-1.2</t>
  </si>
  <si>
    <t>YJV-1KV 4×95mm2</t>
  </si>
  <si>
    <t>TS608-1.3</t>
  </si>
  <si>
    <t>YJV-1KV 4×70mm2</t>
  </si>
  <si>
    <t>TS608-1.4</t>
  </si>
  <si>
    <t>YJV-1KV 4×35mm2</t>
  </si>
  <si>
    <t>TS608-1.5</t>
  </si>
  <si>
    <t>YJV-1KV 4×25mm2</t>
  </si>
  <si>
    <t>TS608-1.6</t>
  </si>
  <si>
    <t>YJV-1KV 4×16mm2</t>
  </si>
  <si>
    <t>TS608-1.9</t>
  </si>
  <si>
    <t>YJV-1KV 5×16mm2</t>
  </si>
  <si>
    <t>TS608-1.10</t>
  </si>
  <si>
    <t>YJV-1KV 5×10mm2</t>
  </si>
  <si>
    <t>TS608-1.11</t>
  </si>
  <si>
    <t>YJV-1KV 5×6mm2</t>
  </si>
  <si>
    <t>TS608-1.12</t>
  </si>
  <si>
    <t>YJV-1KV 3×6mm2</t>
  </si>
  <si>
    <t>TS608-1.13</t>
  </si>
  <si>
    <t>YJV-1KV 3×4mm2</t>
  </si>
  <si>
    <t>TS608-1.14</t>
  </si>
  <si>
    <t>YJV-1KV 3×2.5mm2</t>
  </si>
  <si>
    <t>TS608-1.15</t>
  </si>
  <si>
    <t>TS608-1.16</t>
  </si>
  <si>
    <t>TS608-1.17</t>
  </si>
  <si>
    <t>YJV-1KV 1×25mm2</t>
  </si>
  <si>
    <t>TS611</t>
  </si>
  <si>
    <t>航空障碍灯</t>
  </si>
  <si>
    <t>TS611-1</t>
  </si>
  <si>
    <t>高光强航空障碍灯</t>
  </si>
  <si>
    <t>TS611-2</t>
  </si>
  <si>
    <t>中光强航空障碍灯</t>
  </si>
  <si>
    <t>TS611-3</t>
  </si>
  <si>
    <t>主控制器</t>
  </si>
  <si>
    <t>TS611-4</t>
  </si>
  <si>
    <t>分控制器</t>
  </si>
  <si>
    <t>TS611-5</t>
  </si>
  <si>
    <t>机箱</t>
  </si>
  <si>
    <t>TS900章  培训与测试</t>
  </si>
  <si>
    <t>TS901</t>
  </si>
  <si>
    <t>培训费用</t>
  </si>
  <si>
    <t>TS901-1</t>
  </si>
  <si>
    <t>培训费用（监控系统、超限设施、通信系统、供电系统）</t>
  </si>
  <si>
    <t>TS902</t>
  </si>
  <si>
    <t>测试</t>
  </si>
  <si>
    <t>TS902-1</t>
  </si>
  <si>
    <t>测试（监控系统、超限设施、通信系统、供电系统）</t>
  </si>
  <si>
    <t>投标报价汇总表</t>
  </si>
  <si>
    <t>章次</t>
  </si>
  <si>
    <t>科目名称</t>
  </si>
  <si>
    <t>金额（元）</t>
  </si>
  <si>
    <t>第100章至第900章合计</t>
  </si>
  <si>
    <t>2孔DN60，70cm深（过路），路侧土路肩（此项内容使用已有通信管道，不再单独进行报价）</t>
    <phoneticPr fontId="9" type="noConversion"/>
  </si>
  <si>
    <r>
      <t>秀山侧设置</t>
    </r>
    <r>
      <rPr>
        <sz val="10"/>
        <color rgb="FF000000"/>
        <rFont val="Times New Roman"/>
        <family val="1"/>
      </rPr>
      <t>,</t>
    </r>
    <r>
      <rPr>
        <sz val="10"/>
        <color rgb="FF000000"/>
        <rFont val="宋体"/>
        <family val="3"/>
        <charset val="134"/>
      </rPr>
      <t>至少</t>
    </r>
    <r>
      <rPr>
        <sz val="10"/>
        <color rgb="FF000000"/>
        <rFont val="Times New Roman"/>
        <family val="1"/>
      </rPr>
      <t>6</t>
    </r>
    <r>
      <rPr>
        <sz val="10"/>
        <color rgb="FF000000"/>
        <rFont val="宋体"/>
        <family val="3"/>
        <charset val="134"/>
      </rPr>
      <t>车道，含支架、检测器机箱；含基础、配筋、接地;含防水防腐</t>
    </r>
  </si>
  <si>
    <r>
      <t>最少显示</t>
    </r>
    <r>
      <rPr>
        <sz val="10"/>
        <color rgb="FF000000"/>
        <rFont val="Times New Roman"/>
        <family val="1"/>
      </rPr>
      <t>12</t>
    </r>
    <r>
      <rPr>
        <sz val="10"/>
        <color rgb="FF000000"/>
        <rFont val="宋体"/>
        <family val="3"/>
        <charset val="134"/>
      </rPr>
      <t>个汉字、含机箱、门架；含防水防腐</t>
    </r>
  </si>
  <si>
    <r>
      <t>每个车道</t>
    </r>
    <r>
      <rPr>
        <sz val="10"/>
        <color rgb="FF000000"/>
        <rFont val="Times New Roman"/>
        <family val="1"/>
      </rPr>
      <t>6</t>
    </r>
    <r>
      <rPr>
        <sz val="10"/>
        <color rgb="FF000000"/>
        <rFont val="宋体"/>
        <family val="3"/>
        <charset val="134"/>
      </rPr>
      <t>块</t>
    </r>
  </si>
  <si>
    <r>
      <t>含</t>
    </r>
    <r>
      <rPr>
        <sz val="10"/>
        <color rgb="FF000000"/>
        <rFont val="Times New Roman"/>
        <family val="1"/>
      </rPr>
      <t>□4000X2400X3</t>
    </r>
    <r>
      <rPr>
        <sz val="10"/>
        <color rgb="FF000000"/>
        <rFont val="宋体"/>
        <family val="3"/>
        <charset val="134"/>
      </rPr>
      <t>悬臂式标志（单悬φ</t>
    </r>
    <r>
      <rPr>
        <sz val="10"/>
        <color rgb="FF000000"/>
        <rFont val="Times New Roman"/>
        <family val="1"/>
      </rPr>
      <t>273</t>
    </r>
    <r>
      <rPr>
        <sz val="10"/>
        <color rgb="FF000000"/>
        <rFont val="宋体"/>
        <family val="3"/>
        <charset val="134"/>
      </rPr>
      <t>立柱）的版面、支架、基础</t>
    </r>
  </si>
  <si>
    <r>
      <t>30*8</t>
    </r>
    <r>
      <rPr>
        <sz val="10"/>
        <color rgb="FF000000"/>
        <rFont val="宋体"/>
        <family val="3"/>
        <charset val="134"/>
      </rPr>
      <t>米混凝土路面的铺装，用于弯板式传感器</t>
    </r>
    <r>
      <rPr>
        <sz val="10"/>
        <color rgb="FF000000"/>
        <rFont val="Times New Roman"/>
        <family val="1"/>
      </rPr>
      <t xml:space="preserve"> </t>
    </r>
    <r>
      <rPr>
        <sz val="10"/>
        <color rgb="FF000000"/>
        <rFont val="宋体"/>
        <family val="3"/>
        <charset val="134"/>
      </rPr>
      <t>安装，</t>
    </r>
    <r>
      <rPr>
        <b/>
        <sz val="10"/>
        <color rgb="FF000000"/>
        <rFont val="宋体"/>
        <family val="3"/>
        <charset val="134"/>
      </rPr>
      <t>，包括已有沥青路面凿除费用</t>
    </r>
  </si>
  <si>
    <r>
      <t>55”,</t>
    </r>
    <r>
      <rPr>
        <sz val="10"/>
        <color rgb="FF000000"/>
        <rFont val="宋体"/>
        <family val="3"/>
        <charset val="134"/>
      </rPr>
      <t>分辨率不低于</t>
    </r>
    <r>
      <rPr>
        <sz val="10"/>
        <color rgb="FF000000"/>
        <rFont val="Times New Roman"/>
        <family val="1"/>
      </rPr>
      <t>1920*1 080</t>
    </r>
  </si>
  <si>
    <r>
      <t>55”,</t>
    </r>
    <r>
      <rPr>
        <sz val="10"/>
        <color rgb="FF000000"/>
        <rFont val="宋体"/>
        <family val="3"/>
        <charset val="134"/>
      </rPr>
      <t>2×2</t>
    </r>
  </si>
  <si>
    <r>
      <t>尺寸：（</t>
    </r>
    <r>
      <rPr>
        <sz val="10"/>
        <color rgb="FF000000"/>
        <rFont val="Times New Roman"/>
        <family val="1"/>
      </rPr>
      <t>W</t>
    </r>
    <r>
      <rPr>
        <sz val="10"/>
        <color rgb="FF000000"/>
        <rFont val="宋体"/>
        <family val="3"/>
        <charset val="134"/>
      </rPr>
      <t>×</t>
    </r>
    <r>
      <rPr>
        <sz val="10"/>
        <color rgb="FF000000"/>
        <rFont val="Times New Roman"/>
        <family val="1"/>
      </rPr>
      <t>H</t>
    </r>
    <r>
      <rPr>
        <sz val="10"/>
        <color rgb="FF000000"/>
        <rFont val="宋体"/>
        <family val="3"/>
        <charset val="134"/>
      </rPr>
      <t>）</t>
    </r>
    <r>
      <rPr>
        <sz val="10"/>
        <color rgb="FF000000"/>
        <rFont val="Times New Roman"/>
        <family val="1"/>
      </rPr>
      <t>2.4m</t>
    </r>
    <r>
      <rPr>
        <sz val="10"/>
        <color rgb="FF000000"/>
        <rFont val="宋体"/>
        <family val="3"/>
        <charset val="134"/>
      </rPr>
      <t>×</t>
    </r>
    <r>
      <rPr>
        <sz val="10"/>
        <color rgb="FF000000"/>
        <rFont val="Times New Roman"/>
        <family val="1"/>
      </rPr>
      <t>1.15m</t>
    </r>
    <r>
      <rPr>
        <sz val="10"/>
        <color rgb="FF000000"/>
        <rFont val="宋体"/>
        <family val="3"/>
        <charset val="134"/>
      </rPr>
      <t>×</t>
    </r>
    <r>
      <rPr>
        <sz val="10"/>
        <color rgb="FF000000"/>
        <rFont val="Times New Roman"/>
        <family val="1"/>
      </rPr>
      <t>0.74m</t>
    </r>
    <r>
      <rPr>
        <sz val="10"/>
        <color rgb="FF000000"/>
        <rFont val="宋体"/>
        <family val="3"/>
        <charset val="134"/>
      </rPr>
      <t>，含座椅</t>
    </r>
    <r>
      <rPr>
        <sz val="10"/>
        <color rgb="FF000000"/>
        <rFont val="Times New Roman"/>
        <family val="1"/>
      </rPr>
      <t>2</t>
    </r>
    <r>
      <rPr>
        <sz val="10"/>
        <color rgb="FF000000"/>
        <rFont val="宋体"/>
        <family val="3"/>
        <charset val="134"/>
      </rPr>
      <t>把</t>
    </r>
  </si>
  <si>
    <r>
      <t>∅</t>
    </r>
    <r>
      <rPr>
        <sz val="10"/>
        <color rgb="FF000000"/>
        <rFont val="宋体"/>
        <family val="3"/>
        <charset val="134"/>
      </rPr>
      <t>114×4mm镀锌钢管</t>
    </r>
  </si>
  <si>
    <r>
      <t>∅</t>
    </r>
    <r>
      <rPr>
        <sz val="10"/>
        <color rgb="FF000000"/>
        <rFont val="宋体"/>
        <family val="3"/>
        <charset val="134"/>
      </rPr>
      <t>60×3.5mm</t>
    </r>
  </si>
  <si>
    <r>
      <t>∅</t>
    </r>
    <r>
      <rPr>
        <sz val="10"/>
        <color rgb="FF000000"/>
        <rFont val="宋体"/>
        <family val="3"/>
        <charset val="134"/>
      </rPr>
      <t>165×4</t>
    </r>
  </si>
  <si>
    <r>
      <t>场区管道（2孔/4孔</t>
    </r>
    <r>
      <rPr>
        <sz val="10"/>
        <color rgb="FF000000"/>
        <rFont val="MS Gothic"/>
        <family val="3"/>
        <charset val="128"/>
      </rPr>
      <t>∅</t>
    </r>
    <r>
      <rPr>
        <sz val="10"/>
        <color rgb="FF000000"/>
        <rFont val="宋体"/>
        <family val="3"/>
        <charset val="134"/>
      </rPr>
      <t>114×4mm镀锌钢管）</t>
    </r>
  </si>
  <si>
    <r>
      <t>Φ</t>
    </r>
    <r>
      <rPr>
        <sz val="10"/>
        <color rgb="FF000000"/>
        <rFont val="Times New Roman"/>
        <family val="1"/>
      </rPr>
      <t xml:space="preserve">20 </t>
    </r>
    <r>
      <rPr>
        <sz val="10"/>
        <color rgb="FF000000"/>
        <rFont val="宋体"/>
        <family val="3"/>
        <charset val="134"/>
      </rPr>
      <t>不锈钢含接地</t>
    </r>
  </si>
  <si>
    <r>
      <t>AR</t>
    </r>
    <r>
      <rPr>
        <sz val="10"/>
        <color rgb="FF000000"/>
        <rFont val="宋体"/>
        <family val="3"/>
        <charset val="134"/>
      </rPr>
      <t>Ⅲ</t>
    </r>
    <r>
      <rPr>
        <sz val="10"/>
        <color rgb="FF000000"/>
        <rFont val="Times New Roman"/>
        <family val="1"/>
      </rPr>
      <t xml:space="preserve"> A</t>
    </r>
    <r>
      <rPr>
        <sz val="10"/>
        <color rgb="FF000000"/>
        <rFont val="宋体"/>
        <family val="3"/>
        <charset val="134"/>
      </rPr>
      <t>，含接地</t>
    </r>
  </si>
  <si>
    <r>
      <t>最大放电电流：单模块</t>
    </r>
    <r>
      <rPr>
        <sz val="10"/>
        <color rgb="FF000000"/>
        <rFont val="Times New Roman"/>
        <family val="1"/>
      </rPr>
      <t>50kA</t>
    </r>
  </si>
  <si>
    <r>
      <t>含开</t>
    </r>
    <r>
      <rPr>
        <sz val="10"/>
        <color theme="1"/>
        <rFont val="Times New Roman"/>
        <family val="1"/>
      </rPr>
      <t>6*6</t>
    </r>
    <r>
      <rPr>
        <sz val="10"/>
        <color theme="1"/>
        <rFont val="宋体"/>
        <family val="3"/>
        <charset val="134"/>
      </rPr>
      <t>槽及恢复工程量</t>
    </r>
  </si>
  <si>
    <r>
      <t>∅</t>
    </r>
    <r>
      <rPr>
        <sz val="10"/>
        <color theme="1"/>
        <rFont val="宋体"/>
        <family val="3"/>
        <charset val="134"/>
      </rPr>
      <t>25PVC管，难燃型</t>
    </r>
  </si>
  <si>
    <r>
      <t>∅</t>
    </r>
    <r>
      <rPr>
        <sz val="10"/>
        <color theme="1"/>
        <rFont val="宋体"/>
        <family val="3"/>
        <charset val="134"/>
      </rPr>
      <t>40PVC管，难燃型</t>
    </r>
  </si>
  <si>
    <r>
      <rPr>
        <sz val="10"/>
        <color theme="1"/>
        <rFont val="宋体"/>
        <family val="3"/>
        <charset val="134"/>
      </rPr>
      <t>子目号</t>
    </r>
  </si>
  <si>
    <r>
      <rPr>
        <sz val="10"/>
        <color theme="1"/>
        <rFont val="宋体"/>
        <family val="3"/>
        <charset val="134"/>
      </rPr>
      <t>子目名称</t>
    </r>
  </si>
  <si>
    <r>
      <rPr>
        <sz val="10"/>
        <color theme="1"/>
        <rFont val="宋体"/>
        <family val="3"/>
        <charset val="134"/>
      </rPr>
      <t>单位</t>
    </r>
  </si>
  <si>
    <r>
      <rPr>
        <sz val="10"/>
        <color theme="1"/>
        <rFont val="宋体"/>
        <family val="3"/>
        <charset val="134"/>
      </rPr>
      <t>数量</t>
    </r>
  </si>
  <si>
    <r>
      <rPr>
        <sz val="10"/>
        <color theme="1"/>
        <rFont val="宋体"/>
        <family val="3"/>
        <charset val="134"/>
      </rPr>
      <t>单价</t>
    </r>
  </si>
  <si>
    <r>
      <rPr>
        <sz val="10"/>
        <color theme="1"/>
        <rFont val="宋体"/>
        <family val="3"/>
        <charset val="134"/>
      </rPr>
      <t>合价</t>
    </r>
  </si>
  <si>
    <r>
      <rPr>
        <b/>
        <sz val="10"/>
        <color theme="1"/>
        <rFont val="宋体"/>
        <family val="3"/>
        <charset val="134"/>
      </rPr>
      <t>清单</t>
    </r>
    <r>
      <rPr>
        <b/>
        <sz val="10"/>
        <color theme="1"/>
        <rFont val="Times New Roman"/>
        <family val="1"/>
      </rPr>
      <t xml:space="preserve">  TS100</t>
    </r>
    <r>
      <rPr>
        <b/>
        <sz val="10"/>
        <color theme="1"/>
        <rFont val="宋体"/>
        <family val="3"/>
        <charset val="134"/>
      </rPr>
      <t>章合计</t>
    </r>
    <r>
      <rPr>
        <b/>
        <sz val="10"/>
        <color theme="1"/>
        <rFont val="Times New Roman"/>
        <family val="1"/>
      </rPr>
      <t xml:space="preserve">  </t>
    </r>
    <r>
      <rPr>
        <b/>
        <sz val="10"/>
        <color theme="1"/>
        <rFont val="宋体"/>
        <family val="3"/>
        <charset val="134"/>
      </rPr>
      <t>人民币</t>
    </r>
    <phoneticPr fontId="9" type="noConversion"/>
  </si>
  <si>
    <t>总则</t>
    <phoneticPr fontId="9" type="noConversion"/>
  </si>
  <si>
    <t>监控系统（岱山高亭牛轭至官山公路工程）</t>
    <phoneticPr fontId="9" type="noConversion"/>
  </si>
  <si>
    <t>监控系统(岱山县秀山大桥工程）</t>
    <phoneticPr fontId="9" type="noConversion"/>
  </si>
  <si>
    <t>通信系统（岱山高亭牛轭至官山公路工程）</t>
    <phoneticPr fontId="9" type="noConversion"/>
  </si>
  <si>
    <t>通信系统（岱山县秀山大桥工程）</t>
    <phoneticPr fontId="9" type="noConversion"/>
  </si>
  <si>
    <t>隧道机电系统（岱山高亭牛轭至官山公路工程）</t>
    <phoneticPr fontId="9" type="noConversion"/>
  </si>
  <si>
    <t>供配电照明（岱山县秀山大桥工程）</t>
    <phoneticPr fontId="9" type="noConversion"/>
  </si>
  <si>
    <t>培训与测试</t>
    <phoneticPr fontId="9" type="noConversion"/>
  </si>
  <si>
    <t>施工图补充设计（不低于投标总报价的1%）</t>
    <phoneticPr fontId="9" type="noConversion"/>
  </si>
  <si>
    <t>清单   第TS200章合计   人民币（元）</t>
    <phoneticPr fontId="9" type="noConversion"/>
  </si>
  <si>
    <r>
      <t>清单   第TS200章合计   人民币</t>
    </r>
    <r>
      <rPr>
        <b/>
        <u/>
        <sz val="10"/>
        <color rgb="FF000000"/>
        <rFont val="黑体"/>
        <family val="3"/>
        <charset val="134"/>
      </rPr>
      <t>（元）</t>
    </r>
    <phoneticPr fontId="9" type="noConversion"/>
  </si>
  <si>
    <r>
      <t>清单   第TS300章 小计   人民币</t>
    </r>
    <r>
      <rPr>
        <b/>
        <u/>
        <sz val="10"/>
        <color theme="1"/>
        <rFont val="黑体"/>
        <family val="3"/>
        <charset val="134"/>
      </rPr>
      <t>（元）</t>
    </r>
    <phoneticPr fontId="9" type="noConversion"/>
  </si>
  <si>
    <t>工业以太网交换机
（2对单模百兆光口，4个百兆电口）</t>
    <phoneticPr fontId="9" type="noConversion"/>
  </si>
  <si>
    <t>工业以太网交换机
（4对单模百兆光口，6个百兆电口）</t>
    <phoneticPr fontId="9" type="noConversion"/>
  </si>
  <si>
    <t>工业以太网交换机
（8对单模千兆光口，8个千兆电口）</t>
    <phoneticPr fontId="9" type="noConversion"/>
  </si>
  <si>
    <r>
      <t>清单   第TS500章合计   人民币</t>
    </r>
    <r>
      <rPr>
        <b/>
        <u/>
        <sz val="10"/>
        <color theme="1"/>
        <rFont val="黑体"/>
        <family val="3"/>
        <charset val="134"/>
      </rPr>
      <t>（元）</t>
    </r>
    <phoneticPr fontId="9" type="noConversion"/>
  </si>
  <si>
    <r>
      <t>清单   第TS600章合计   人民币</t>
    </r>
    <r>
      <rPr>
        <b/>
        <u/>
        <sz val="10"/>
        <color theme="1"/>
        <rFont val="黑体"/>
        <family val="3"/>
        <charset val="134"/>
      </rPr>
      <t>（元）</t>
    </r>
    <phoneticPr fontId="9" type="noConversion"/>
  </si>
  <si>
    <r>
      <t>清单   第TS900章合计   人民币</t>
    </r>
    <r>
      <rPr>
        <b/>
        <u/>
        <sz val="10"/>
        <color theme="1"/>
        <rFont val="黑体"/>
        <family val="3"/>
        <charset val="134"/>
      </rPr>
      <t>（元）</t>
    </r>
    <phoneticPr fontId="9" type="noConversion"/>
  </si>
  <si>
    <t>不可预见费（暂列金额）（以上第9项的5％）</t>
    <phoneticPr fontId="9" type="noConversion"/>
  </si>
  <si>
    <t>投标报价（9+10）</t>
    <phoneticPr fontId="9" type="noConversion"/>
  </si>
  <si>
    <t>TS205-22</t>
    <phoneticPr fontId="9" type="noConversion"/>
  </si>
  <si>
    <t>TS205-2</t>
    <phoneticPr fontId="9" type="noConversion"/>
  </si>
  <si>
    <t>台</t>
    <phoneticPr fontId="9" type="noConversion"/>
  </si>
  <si>
    <t>流媒体服务器</t>
    <phoneticPr fontId="9" type="noConversion"/>
  </si>
  <si>
    <t>大桥管理站</t>
    <phoneticPr fontId="9" type="noConversion"/>
  </si>
  <si>
    <t>数据对接</t>
    <phoneticPr fontId="9" type="noConversion"/>
  </si>
  <si>
    <t>大桥管理站与岱山县交通局交通数据和视频数据对接费用</t>
    <phoneticPr fontId="9" type="noConversion"/>
  </si>
  <si>
    <t>TS210-1.2</t>
    <phoneticPr fontId="9" type="noConversion"/>
  </si>
  <si>
    <t>抓拍摄像机</t>
    <phoneticPr fontId="9" type="noConversion"/>
  </si>
  <si>
    <t>与门架情报板共用门架</t>
    <phoneticPr fontId="9" type="noConversion"/>
  </si>
  <si>
    <t>套</t>
    <phoneticPr fontId="9" type="noConversion"/>
  </si>
  <si>
    <t>TS200章  监控系统（岱山高亭牛轭至官山公路工程）</t>
    <phoneticPr fontId="9" type="noConversion"/>
  </si>
  <si>
    <t>TS210  闭路电视系统</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</si>
</sst>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
  </numFmts>
  <fonts count="37" x14ac:knownFonts="1">
    <font>
      <sz val="11"/>
      <color theme="1"/>
      <name val="宋体"/>
      <charset val="134"/>
      <scheme val="minor"/>
    </font>
    <font>
      <sz val="11"/>
      <color theme="1"/>
      <name val="Times New Roman"/>
      <family val="1"/>
    </font>
    <font>
      <sz val="14"/>
      <name val="Times New Roman"/>
      <family val="1"/>
    </font>
    <font>
      <sz val="10"/>
      <name val="宋体"/>
      <charset val="134"/>
    </font>
    <font>
      <sz val="10"/>
      <name val="Times New Roman"/>
      <family val="1"/>
    </font>
    <font>
      <sz val="14"/>
      <color theme="1"/>
      <name val="黑体"/>
      <charset val="134"/>
    </font>
    <font>
      <sz val="11"/>
      <color theme="1"/>
      <name val="黑体"/>
      <charset val="134"/>
    </font>
    <font>
      <sz val="12"/>
      <color theme="1"/>
      <name val="Times New Roman"/>
      <family val="1"/>
    </font>
    <font>
      <sz val="12"/>
      <color theme="1"/>
      <name val="宋体"/>
      <charset val="134"/>
    </font>
    <font>
      <sz val="9"/>
      <name val="宋体"/>
      <family val="3"/>
      <charset val="134"/>
      <scheme val="minor"/>
    </font>
    <font>
      <sz val="12"/>
      <color theme="1"/>
      <name val="宋体"/>
      <family val="3"/>
      <charset val="134"/>
    </font>
    <font>
      <sz val="10"/>
      <name val="宋体"/>
      <family val="3"/>
      <charset val="134"/>
    </font>
    <font>
      <sz val="14"/>
      <name val="黑体"/>
      <family val="3"/>
      <charset val="134"/>
    </font>
    <font>
      <sz val="10"/>
      <color theme="1"/>
      <name val="Times New Roman"/>
      <family val="1"/>
    </font>
    <font>
      <sz val="10"/>
      <color theme="1"/>
      <name val="宋体"/>
      <family val="3"/>
      <charset val="134"/>
    </font>
    <font>
      <b/>
      <sz val="10"/>
      <color theme="1"/>
      <name val="黑体"/>
      <family val="3"/>
      <charset val="134"/>
    </font>
    <font>
      <sz val="10"/>
      <color theme="1"/>
      <name val="宋体"/>
      <family val="3"/>
      <charset val="134"/>
      <scheme val="minor"/>
    </font>
    <font>
      <b/>
      <sz val="10"/>
      <color theme="1"/>
      <name val="宋体"/>
      <family val="3"/>
      <charset val="134"/>
    </font>
    <font>
      <b/>
      <sz val="10"/>
      <color theme="1"/>
      <name val="Times New Roman"/>
      <family val="1"/>
    </font>
    <font>
      <b/>
      <u/>
      <sz val="10"/>
      <color theme="1"/>
      <name val="黑体"/>
      <family val="3"/>
      <charset val="134"/>
    </font>
    <font>
      <b/>
      <sz val="10"/>
      <color theme="1"/>
      <name val="宋体"/>
      <family val="3"/>
      <charset val="134"/>
      <scheme val="minor"/>
    </font>
    <font>
      <sz val="10"/>
      <color rgb="FF000000"/>
      <name val="宋体"/>
      <family val="3"/>
      <charset val="134"/>
    </font>
    <font>
      <sz val="10"/>
      <color rgb="FF000000"/>
      <name val="Times New Roman"/>
      <family val="1"/>
    </font>
    <font>
      <b/>
      <sz val="10"/>
      <color rgb="FF000000"/>
      <name val="黑体"/>
      <family val="3"/>
      <charset val="134"/>
    </font>
    <font>
      <b/>
      <sz val="10"/>
      <color rgb="FF000000"/>
      <name val="宋体"/>
      <family val="3"/>
      <charset val="134"/>
    </font>
    <font>
      <sz val="10"/>
      <color rgb="FF000000"/>
      <name val="MS Gothic"/>
      <family val="3"/>
      <charset val="128"/>
    </font>
    <font>
      <b/>
      <u/>
      <sz val="10"/>
      <color rgb="FF000000"/>
      <name val="黑体"/>
      <family val="3"/>
      <charset val="134"/>
    </font>
    <font>
      <sz val="10"/>
      <color theme="1"/>
      <name val="MS Gothic"/>
      <family val="3"/>
      <charset val="128"/>
    </font>
    <font>
      <sz val="10"/>
      <color indexed="8"/>
      <name val="宋体"/>
      <family val="3"/>
      <charset val="134"/>
    </font>
    <font>
      <b/>
      <sz val="10"/>
      <color indexed="8"/>
      <name val="宋体"/>
      <family val="3"/>
      <charset val="134"/>
    </font>
    <font>
      <sz val="10"/>
      <color indexed="8"/>
      <name val="Arial Narrow"/>
      <family val="2"/>
    </font>
    <font>
      <b/>
      <sz val="10"/>
      <color theme="1"/>
      <name val="Times New Roman"/>
      <family val="1"/>
      <charset val="134"/>
    </font>
    <font>
      <sz val="14"/>
      <color theme="1"/>
      <name val="黑体"/>
      <family val="3"/>
      <charset val="134"/>
    </font>
    <font>
      <sz val="14"/>
      <color rgb="FF000000"/>
      <name val="黑体"/>
      <family val="3"/>
      <charset val="134"/>
    </font>
    <font>
      <sz val="14"/>
      <color indexed="8"/>
      <name val="黑体"/>
      <family val="3"/>
      <charset val="134"/>
    </font>
    <font>
      <sz val="10"/>
      <color theme="1"/>
      <name val="黑体"/>
      <family val="3"/>
      <charset val="134"/>
    </font>
    <font>
      <sz val="10"/>
      <color rgb="FFFF0000"/>
      <name val="宋体"/>
      <family val="3"/>
      <charset val="134"/>
    </font>
  </fonts>
  <fills count="5">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101">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176" fontId="1" fillId="0" borderId="0" xfId="0" applyNumberFormat="1" applyFont="1" applyAlignment="1">
      <alignment horizontal="center" vertical="center"/>
    </xf>
    <xf numFmtId="0" fontId="0" fillId="0" borderId="0" xfId="0" applyAlignment="1"/>
    <xf numFmtId="0" fontId="5" fillId="0" borderId="0" xfId="0" applyFont="1" applyBorder="1" applyAlignment="1">
      <alignment horizontal="center"/>
    </xf>
    <xf numFmtId="0" fontId="6" fillId="0" borderId="0" xfId="0" applyFont="1" applyBorder="1" applyAlignment="1">
      <alignment horizontal="left"/>
    </xf>
    <xf numFmtId="0" fontId="7" fillId="0" borderId="0" xfId="0" applyFont="1" applyBorder="1" applyAlignment="1">
      <alignment horizontal="justify" vertical="center"/>
    </xf>
    <xf numFmtId="0" fontId="6" fillId="0" borderId="0" xfId="0" applyFont="1" applyBorder="1" applyAlignment="1">
      <alignment horizontal="left" vertical="center"/>
    </xf>
    <xf numFmtId="0" fontId="8" fillId="0" borderId="0" xfId="0" applyFont="1" applyBorder="1" applyAlignment="1">
      <alignment horizontal="left" vertical="center" indent="1"/>
    </xf>
    <xf numFmtId="0" fontId="0" fillId="0" borderId="0" xfId="0" applyAlignment="1">
      <alignment wrapText="1"/>
    </xf>
    <xf numFmtId="0" fontId="10" fillId="0" borderId="0" xfId="0" applyFont="1" applyBorder="1" applyAlignment="1">
      <alignment horizontal="left"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0" xfId="0" applyFont="1">
      <alignment vertical="center"/>
    </xf>
    <xf numFmtId="0" fontId="14"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justify" vertical="center" wrapText="1"/>
    </xf>
    <xf numFmtId="0" fontId="16" fillId="0" borderId="0" xfId="0" applyFont="1" applyAlignment="1">
      <alignment horizontal="center" vertical="center"/>
    </xf>
    <xf numFmtId="0" fontId="16" fillId="0" borderId="0" xfId="0" applyFont="1" applyAlignment="1">
      <alignment horizontal="left" vertical="center"/>
    </xf>
    <xf numFmtId="0" fontId="17" fillId="0" borderId="1" xfId="0" applyFont="1" applyBorder="1" applyAlignment="1">
      <alignment horizontal="center" vertical="center" wrapText="1"/>
    </xf>
    <xf numFmtId="0" fontId="20" fillId="0" borderId="0" xfId="0" applyFont="1">
      <alignment vertical="center"/>
    </xf>
    <xf numFmtId="0" fontId="15"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1" fillId="4" borderId="1" xfId="0" applyFont="1" applyFill="1" applyBorder="1" applyAlignment="1">
      <alignment horizontal="left" vertical="center" wrapText="1"/>
    </xf>
    <xf numFmtId="0" fontId="16" fillId="0" borderId="1" xfId="0" applyFont="1" applyBorder="1">
      <alignment vertical="center"/>
    </xf>
    <xf numFmtId="0" fontId="24" fillId="0" borderId="1" xfId="0" applyFont="1" applyBorder="1" applyAlignment="1">
      <alignment horizontal="center" vertical="center" wrapText="1"/>
    </xf>
    <xf numFmtId="0" fontId="25" fillId="0" borderId="1" xfId="0" applyFont="1" applyBorder="1" applyAlignment="1">
      <alignment vertical="center" wrapText="1"/>
    </xf>
    <xf numFmtId="0" fontId="14" fillId="0" borderId="1" xfId="0" applyFont="1" applyBorder="1" applyAlignment="1">
      <alignment vertical="center" wrapText="1"/>
    </xf>
    <xf numFmtId="0" fontId="27" fillId="0" borderId="1" xfId="0" applyFont="1" applyBorder="1" applyAlignment="1">
      <alignment horizontal="justify" vertical="center" wrapText="1"/>
    </xf>
    <xf numFmtId="0" fontId="13" fillId="0" borderId="1" xfId="0" applyFont="1" applyBorder="1" applyAlignment="1">
      <alignment horizontal="center" vertical="center"/>
    </xf>
    <xf numFmtId="176" fontId="13" fillId="0" borderId="1" xfId="0" applyNumberFormat="1" applyFont="1" applyBorder="1" applyAlignment="1">
      <alignment horizontal="center" vertical="center"/>
    </xf>
    <xf numFmtId="176" fontId="13" fillId="2" borderId="1" xfId="0" applyNumberFormat="1" applyFont="1" applyFill="1" applyBorder="1" applyAlignment="1" applyProtection="1">
      <alignment horizontal="center" vertical="center"/>
      <protection locked="0"/>
    </xf>
    <xf numFmtId="0" fontId="29" fillId="3" borderId="1" xfId="0" applyFont="1" applyFill="1" applyBorder="1" applyAlignment="1" applyProtection="1">
      <alignment horizontal="center" vertical="center" wrapText="1"/>
    </xf>
    <xf numFmtId="0" fontId="28" fillId="3" borderId="1" xfId="0" applyFont="1" applyFill="1" applyBorder="1" applyAlignment="1" applyProtection="1">
      <alignment horizontal="center" vertical="center" wrapText="1"/>
    </xf>
    <xf numFmtId="177" fontId="30" fillId="3" borderId="1" xfId="0" applyNumberFormat="1" applyFont="1" applyFill="1" applyBorder="1" applyAlignment="1" applyProtection="1">
      <alignment horizontal="right" vertical="center" wrapText="1"/>
    </xf>
    <xf numFmtId="0" fontId="28" fillId="3" borderId="1" xfId="0" applyFont="1" applyFill="1" applyBorder="1" applyAlignment="1" applyProtection="1">
      <alignment horizontal="left" vertical="center" wrapText="1"/>
    </xf>
    <xf numFmtId="0" fontId="14" fillId="0" borderId="5" xfId="0" applyFont="1" applyBorder="1" applyAlignment="1">
      <alignment horizontal="center" vertical="center" wrapText="1"/>
    </xf>
    <xf numFmtId="0" fontId="14" fillId="0" borderId="5" xfId="0" applyFont="1" applyBorder="1" applyAlignment="1">
      <alignment horizontal="justify" vertical="center" wrapText="1"/>
    </xf>
    <xf numFmtId="0" fontId="14" fillId="0" borderId="5" xfId="0" applyFont="1" applyBorder="1" applyAlignment="1">
      <alignment vertical="center" wrapText="1"/>
    </xf>
    <xf numFmtId="0" fontId="13" fillId="0" borderId="5" xfId="0" applyFont="1" applyBorder="1" applyAlignment="1">
      <alignment horizontal="center" vertical="center" wrapText="1"/>
    </xf>
    <xf numFmtId="0" fontId="21" fillId="0" borderId="5" xfId="0" applyFont="1" applyBorder="1" applyAlignment="1">
      <alignment horizontal="center" vertical="center" wrapText="1"/>
    </xf>
    <xf numFmtId="176" fontId="13" fillId="0" borderId="1" xfId="0" applyNumberFormat="1" applyFont="1" applyFill="1" applyBorder="1" applyAlignment="1" applyProtection="1">
      <alignment horizontal="center" vertical="center"/>
      <protection locked="0"/>
    </xf>
    <xf numFmtId="0" fontId="13" fillId="2" borderId="1" xfId="0" applyFont="1" applyFill="1" applyBorder="1" applyAlignment="1" applyProtection="1">
      <alignment horizontal="center" vertical="center"/>
      <protection locked="0"/>
    </xf>
    <xf numFmtId="0" fontId="35" fillId="0" borderId="1" xfId="0" applyFont="1" applyBorder="1" applyAlignment="1">
      <alignment horizontal="center" vertical="center" wrapText="1"/>
    </xf>
    <xf numFmtId="0" fontId="35" fillId="0" borderId="1" xfId="0" applyFont="1" applyBorder="1" applyAlignment="1">
      <alignment vertical="center" wrapText="1"/>
    </xf>
    <xf numFmtId="0" fontId="14" fillId="2"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vertical="center" wrapText="1"/>
      <protection locked="0"/>
    </xf>
    <xf numFmtId="0" fontId="16" fillId="2" borderId="1" xfId="0" applyFont="1" applyFill="1" applyBorder="1" applyProtection="1">
      <alignment vertical="center"/>
      <protection locked="0"/>
    </xf>
    <xf numFmtId="0" fontId="24" fillId="0" borderId="1" xfId="0" applyFont="1" applyBorder="1" applyAlignment="1">
      <alignment horizontal="left" vertical="center" wrapText="1"/>
    </xf>
    <xf numFmtId="0" fontId="16" fillId="0" borderId="1" xfId="0" applyFont="1" applyBorder="1" applyAlignment="1">
      <alignment horizontal="left" vertical="center"/>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7" fillId="0" borderId="1" xfId="0" applyFont="1" applyBorder="1" applyAlignment="1">
      <alignment horizontal="left" vertical="center" wrapText="1"/>
    </xf>
    <xf numFmtId="0" fontId="14" fillId="0" borderId="5" xfId="0" applyFont="1" applyBorder="1" applyAlignment="1">
      <alignment horizontal="left" vertical="center" wrapText="1"/>
    </xf>
    <xf numFmtId="0" fontId="14" fillId="2" borderId="5" xfId="0" applyFont="1" applyFill="1" applyBorder="1" applyAlignment="1" applyProtection="1">
      <alignment horizontal="center" vertical="center" wrapText="1"/>
      <protection locked="0"/>
    </xf>
    <xf numFmtId="0" fontId="15" fillId="0" borderId="1" xfId="0" applyFont="1" applyBorder="1" applyAlignment="1">
      <alignment vertical="center" wrapText="1"/>
    </xf>
    <xf numFmtId="0" fontId="15" fillId="0" borderId="1" xfId="0" applyFont="1" applyBorder="1" applyAlignment="1">
      <alignment horizontal="left" vertical="center" wrapText="1"/>
    </xf>
    <xf numFmtId="0" fontId="12" fillId="0" borderId="1" xfId="0" applyFont="1" applyBorder="1" applyAlignment="1">
      <alignment horizontal="center" vertical="center"/>
    </xf>
    <xf numFmtId="0" fontId="2" fillId="0" borderId="1" xfId="0" applyFont="1" applyBorder="1" applyAlignment="1">
      <alignment horizontal="center" vertical="center"/>
    </xf>
    <xf numFmtId="0" fontId="11" fillId="0" borderId="1" xfId="0" applyFont="1" applyBorder="1" applyAlignment="1">
      <alignment horizontal="left" vertical="center"/>
    </xf>
    <xf numFmtId="0" fontId="4" fillId="0" borderId="1" xfId="0" applyFont="1" applyBorder="1" applyAlignment="1">
      <alignment horizontal="left" vertical="center"/>
    </xf>
    <xf numFmtId="0" fontId="31" fillId="0" borderId="2" xfId="0" applyFont="1" applyBorder="1" applyAlignment="1">
      <alignment horizontal="center" vertical="center"/>
    </xf>
    <xf numFmtId="0" fontId="18" fillId="0" borderId="4" xfId="0" applyFont="1" applyBorder="1" applyAlignment="1">
      <alignment horizontal="center" vertical="center"/>
    </xf>
    <xf numFmtId="0" fontId="18" fillId="0" borderId="3" xfId="0" applyFont="1" applyBorder="1" applyAlignment="1">
      <alignment horizontal="center" vertical="center"/>
    </xf>
    <xf numFmtId="0" fontId="17" fillId="0" borderId="1" xfId="0" applyFont="1" applyBorder="1" applyAlignment="1">
      <alignment horizontal="left" vertical="center" wrapText="1"/>
    </xf>
    <xf numFmtId="0" fontId="35" fillId="0" borderId="2"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3" xfId="0" applyFont="1" applyBorder="1" applyAlignment="1">
      <alignment horizontal="center" vertical="center" wrapText="1"/>
    </xf>
    <xf numFmtId="0" fontId="17"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0" borderId="1" xfId="0" applyFont="1" applyBorder="1" applyAlignment="1">
      <alignment horizontal="justify" vertical="center" wrapText="1"/>
    </xf>
    <xf numFmtId="0" fontId="18" fillId="0" borderId="1" xfId="0" applyFont="1" applyBorder="1" applyAlignment="1">
      <alignment horizontal="left" vertical="center" wrapText="1"/>
    </xf>
    <xf numFmtId="0" fontId="17" fillId="0" borderId="5" xfId="0" applyFont="1" applyBorder="1" applyAlignment="1">
      <alignment horizontal="left" vertical="center" wrapText="1"/>
    </xf>
    <xf numFmtId="0" fontId="32"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3" xfId="0"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0" fontId="21" fillId="0" borderId="1" xfId="0" applyFont="1" applyBorder="1" applyAlignment="1">
      <alignment horizontal="left" vertical="center" wrapText="1"/>
    </xf>
    <xf numFmtId="0" fontId="21" fillId="0" borderId="5" xfId="0" applyFont="1" applyBorder="1" applyAlignment="1">
      <alignment horizontal="justify" vertical="center" wrapText="1"/>
    </xf>
    <xf numFmtId="0" fontId="21" fillId="0" borderId="1" xfId="0" applyFont="1" applyBorder="1" applyAlignment="1">
      <alignment horizontal="justify" vertical="center" wrapText="1"/>
    </xf>
    <xf numFmtId="0" fontId="33" fillId="0" borderId="1" xfId="0" applyFont="1" applyBorder="1" applyAlignment="1">
      <alignment horizontal="center" vertical="center" wrapText="1"/>
    </xf>
    <xf numFmtId="0" fontId="15" fillId="0" borderId="5"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28" fillId="3" borderId="1" xfId="0" applyFont="1" applyFill="1" applyBorder="1" applyAlignment="1" applyProtection="1">
      <alignment horizontal="center" vertical="center" wrapText="1"/>
    </xf>
    <xf numFmtId="0" fontId="34" fillId="3" borderId="1" xfId="0" applyFont="1" applyFill="1" applyBorder="1" applyAlignment="1" applyProtection="1">
      <alignment horizontal="center" vertical="top" wrapText="1"/>
    </xf>
    <xf numFmtId="0" fontId="3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baidu.com/link?url=RBN7BFupoIHCtQQ8uPXoOV1ihahMZfrYrISX9xvQIjsIpRBRYxR9S-HstvQJ-573mwzqnOpegSQXNXAuGOVeZ_"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6"/>
  <sheetViews>
    <sheetView showZeros="0" view="pageBreakPreview" zoomScale="85" zoomScaleNormal="100" zoomScaleSheetLayoutView="85" workbookViewId="0">
      <selection activeCell="A4" sqref="A4"/>
    </sheetView>
  </sheetViews>
  <sheetFormatPr defaultColWidth="9" defaultRowHeight="13.5" x14ac:dyDescent="0.15"/>
  <cols>
    <col min="1" max="1" width="85.5" style="4" customWidth="1"/>
    <col min="2" max="256" width="9" style="4"/>
    <col min="257" max="257" width="74.875" style="4" customWidth="1"/>
    <col min="258" max="512" width="9" style="4"/>
    <col min="513" max="513" width="74.875" style="4" customWidth="1"/>
    <col min="514" max="768" width="9" style="4"/>
    <col min="769" max="769" width="74.875" style="4" customWidth="1"/>
    <col min="770" max="1024" width="9" style="4"/>
    <col min="1025" max="1025" width="74.875" style="4" customWidth="1"/>
    <col min="1026" max="1280" width="9" style="4"/>
    <col min="1281" max="1281" width="74.875" style="4" customWidth="1"/>
    <col min="1282" max="1536" width="9" style="4"/>
    <col min="1537" max="1537" width="74.875" style="4" customWidth="1"/>
    <col min="1538" max="1792" width="9" style="4"/>
    <col min="1793" max="1793" width="74.875" style="4" customWidth="1"/>
    <col min="1794" max="2048" width="9" style="4"/>
    <col min="2049" max="2049" width="74.875" style="4" customWidth="1"/>
    <col min="2050" max="2304" width="9" style="4"/>
    <col min="2305" max="2305" width="74.875" style="4" customWidth="1"/>
    <col min="2306" max="2560" width="9" style="4"/>
    <col min="2561" max="2561" width="74.875" style="4" customWidth="1"/>
    <col min="2562" max="2816" width="9" style="4"/>
    <col min="2817" max="2817" width="74.875" style="4" customWidth="1"/>
    <col min="2818" max="3072" width="9" style="4"/>
    <col min="3073" max="3073" width="74.875" style="4" customWidth="1"/>
    <col min="3074" max="3328" width="9" style="4"/>
    <col min="3329" max="3329" width="74.875" style="4" customWidth="1"/>
    <col min="3330" max="3584" width="9" style="4"/>
    <col min="3585" max="3585" width="74.875" style="4" customWidth="1"/>
    <col min="3586" max="3840" width="9" style="4"/>
    <col min="3841" max="3841" width="74.875" style="4" customWidth="1"/>
    <col min="3842" max="4096" width="9" style="4"/>
    <col min="4097" max="4097" width="74.875" style="4" customWidth="1"/>
    <col min="4098" max="4352" width="9" style="4"/>
    <col min="4353" max="4353" width="74.875" style="4" customWidth="1"/>
    <col min="4354" max="4608" width="9" style="4"/>
    <col min="4609" max="4609" width="74.875" style="4" customWidth="1"/>
    <col min="4610" max="4864" width="9" style="4"/>
    <col min="4865" max="4865" width="74.875" style="4" customWidth="1"/>
    <col min="4866" max="5120" width="9" style="4"/>
    <col min="5121" max="5121" width="74.875" style="4" customWidth="1"/>
    <col min="5122" max="5376" width="9" style="4"/>
    <col min="5377" max="5377" width="74.875" style="4" customWidth="1"/>
    <col min="5378" max="5632" width="9" style="4"/>
    <col min="5633" max="5633" width="74.875" style="4" customWidth="1"/>
    <col min="5634" max="5888" width="9" style="4"/>
    <col min="5889" max="5889" width="74.875" style="4" customWidth="1"/>
    <col min="5890" max="6144" width="9" style="4"/>
    <col min="6145" max="6145" width="74.875" style="4" customWidth="1"/>
    <col min="6146" max="6400" width="9" style="4"/>
    <col min="6401" max="6401" width="74.875" style="4" customWidth="1"/>
    <col min="6402" max="6656" width="9" style="4"/>
    <col min="6657" max="6657" width="74.875" style="4" customWidth="1"/>
    <col min="6658" max="6912" width="9" style="4"/>
    <col min="6913" max="6913" width="74.875" style="4" customWidth="1"/>
    <col min="6914" max="7168" width="9" style="4"/>
    <col min="7169" max="7169" width="74.875" style="4" customWidth="1"/>
    <col min="7170" max="7424" width="9" style="4"/>
    <col min="7425" max="7425" width="74.875" style="4" customWidth="1"/>
    <col min="7426" max="7680" width="9" style="4"/>
    <col min="7681" max="7681" width="74.875" style="4" customWidth="1"/>
    <col min="7682" max="7936" width="9" style="4"/>
    <col min="7937" max="7937" width="74.875" style="4" customWidth="1"/>
    <col min="7938" max="8192" width="9" style="4"/>
    <col min="8193" max="8193" width="74.875" style="4" customWidth="1"/>
    <col min="8194" max="8448" width="9" style="4"/>
    <col min="8449" max="8449" width="74.875" style="4" customWidth="1"/>
    <col min="8450" max="8704" width="9" style="4"/>
    <col min="8705" max="8705" width="74.875" style="4" customWidth="1"/>
    <col min="8706" max="8960" width="9" style="4"/>
    <col min="8961" max="8961" width="74.875" style="4" customWidth="1"/>
    <col min="8962" max="9216" width="9" style="4"/>
    <col min="9217" max="9217" width="74.875" style="4" customWidth="1"/>
    <col min="9218" max="9472" width="9" style="4"/>
    <col min="9473" max="9473" width="74.875" style="4" customWidth="1"/>
    <col min="9474" max="9728" width="9" style="4"/>
    <col min="9729" max="9729" width="74.875" style="4" customWidth="1"/>
    <col min="9730" max="9984" width="9" style="4"/>
    <col min="9985" max="9985" width="74.875" style="4" customWidth="1"/>
    <col min="9986" max="10240" width="9" style="4"/>
    <col min="10241" max="10241" width="74.875" style="4" customWidth="1"/>
    <col min="10242" max="10496" width="9" style="4"/>
    <col min="10497" max="10497" width="74.875" style="4" customWidth="1"/>
    <col min="10498" max="10752" width="9" style="4"/>
    <col min="10753" max="10753" width="74.875" style="4" customWidth="1"/>
    <col min="10754" max="11008" width="9" style="4"/>
    <col min="11009" max="11009" width="74.875" style="4" customWidth="1"/>
    <col min="11010" max="11264" width="9" style="4"/>
    <col min="11265" max="11265" width="74.875" style="4" customWidth="1"/>
    <col min="11266" max="11520" width="9" style="4"/>
    <col min="11521" max="11521" width="74.875" style="4" customWidth="1"/>
    <col min="11522" max="11776" width="9" style="4"/>
    <col min="11777" max="11777" width="74.875" style="4" customWidth="1"/>
    <col min="11778" max="12032" width="9" style="4"/>
    <col min="12033" max="12033" width="74.875" style="4" customWidth="1"/>
    <col min="12034" max="12288" width="9" style="4"/>
    <col min="12289" max="12289" width="74.875" style="4" customWidth="1"/>
    <col min="12290" max="12544" width="9" style="4"/>
    <col min="12545" max="12545" width="74.875" style="4" customWidth="1"/>
    <col min="12546" max="12800" width="9" style="4"/>
    <col min="12801" max="12801" width="74.875" style="4" customWidth="1"/>
    <col min="12802" max="13056" width="9" style="4"/>
    <col min="13057" max="13057" width="74.875" style="4" customWidth="1"/>
    <col min="13058" max="13312" width="9" style="4"/>
    <col min="13313" max="13313" width="74.875" style="4" customWidth="1"/>
    <col min="13314" max="13568" width="9" style="4"/>
    <col min="13569" max="13569" width="74.875" style="4" customWidth="1"/>
    <col min="13570" max="13824" width="9" style="4"/>
    <col min="13825" max="13825" width="74.875" style="4" customWidth="1"/>
    <col min="13826" max="14080" width="9" style="4"/>
    <col min="14081" max="14081" width="74.875" style="4" customWidth="1"/>
    <col min="14082" max="14336" width="9" style="4"/>
    <col min="14337" max="14337" width="74.875" style="4" customWidth="1"/>
    <col min="14338" max="14592" width="9" style="4"/>
    <col min="14593" max="14593" width="74.875" style="4" customWidth="1"/>
    <col min="14594" max="14848" width="9" style="4"/>
    <col min="14849" max="14849" width="74.875" style="4" customWidth="1"/>
    <col min="14850" max="15104" width="9" style="4"/>
    <col min="15105" max="15105" width="74.875" style="4" customWidth="1"/>
    <col min="15106" max="15360" width="9" style="4"/>
    <col min="15361" max="15361" width="74.875" style="4" customWidth="1"/>
    <col min="15362" max="15616" width="9" style="4"/>
    <col min="15617" max="15617" width="74.875" style="4" customWidth="1"/>
    <col min="15618" max="15872" width="9" style="4"/>
    <col min="15873" max="15873" width="74.875" style="4" customWidth="1"/>
    <col min="15874" max="16128" width="9" style="4"/>
    <col min="16129" max="16129" width="74.875" style="4" customWidth="1"/>
    <col min="16130" max="16384" width="9" style="4"/>
  </cols>
  <sheetData>
    <row r="1" spans="1:1" ht="26.25" customHeight="1" x14ac:dyDescent="0.25">
      <c r="A1" s="5" t="s">
        <v>0</v>
      </c>
    </row>
    <row r="2" spans="1:1" x14ac:dyDescent="0.15">
      <c r="A2" s="6" t="s">
        <v>1</v>
      </c>
    </row>
    <row r="3" spans="1:1" ht="56.25" customHeight="1" x14ac:dyDescent="0.15">
      <c r="A3" s="7" t="s">
        <v>11</v>
      </c>
    </row>
    <row r="4" spans="1:1" ht="30" x14ac:dyDescent="0.15">
      <c r="A4" s="7" t="s">
        <v>12</v>
      </c>
    </row>
    <row r="5" spans="1:1" ht="88.5" x14ac:dyDescent="0.15">
      <c r="A5" s="7" t="s">
        <v>22</v>
      </c>
    </row>
    <row r="6" spans="1:1" ht="31.5" x14ac:dyDescent="0.15">
      <c r="A6" s="7" t="s">
        <v>13</v>
      </c>
    </row>
    <row r="7" spans="1:1" ht="45" customHeight="1" x14ac:dyDescent="0.15">
      <c r="A7" s="7" t="s">
        <v>14</v>
      </c>
    </row>
    <row r="8" spans="1:1" ht="30" x14ac:dyDescent="0.15">
      <c r="A8" s="7" t="s">
        <v>15</v>
      </c>
    </row>
    <row r="9" spans="1:1" ht="30" x14ac:dyDescent="0.15">
      <c r="A9" s="7" t="s">
        <v>16</v>
      </c>
    </row>
    <row r="10" spans="1:1" ht="6.75" customHeight="1" x14ac:dyDescent="0.15">
      <c r="A10" s="7"/>
    </row>
    <row r="11" spans="1:1" x14ac:dyDescent="0.15">
      <c r="A11" s="8" t="s">
        <v>2</v>
      </c>
    </row>
    <row r="12" spans="1:1" ht="15.75" x14ac:dyDescent="0.15">
      <c r="A12" s="7" t="s">
        <v>17</v>
      </c>
    </row>
    <row r="13" spans="1:1" ht="44.25" x14ac:dyDescent="0.15">
      <c r="A13" s="7" t="s">
        <v>18</v>
      </c>
    </row>
    <row r="14" spans="1:1" ht="44.25" x14ac:dyDescent="0.15">
      <c r="A14" s="7" t="s">
        <v>23</v>
      </c>
    </row>
    <row r="15" spans="1:1" ht="30.75" customHeight="1" x14ac:dyDescent="0.15">
      <c r="A15" s="7" t="s">
        <v>19</v>
      </c>
    </row>
    <row r="16" spans="1:1" ht="30" x14ac:dyDescent="0.15">
      <c r="A16" s="7" t="s">
        <v>20</v>
      </c>
    </row>
    <row r="17" spans="1:1" ht="30" x14ac:dyDescent="0.15">
      <c r="A17" s="7" t="s">
        <v>24</v>
      </c>
    </row>
    <row r="18" spans="1:1" ht="15.75" x14ac:dyDescent="0.15">
      <c r="A18" s="7" t="s">
        <v>25</v>
      </c>
    </row>
    <row r="19" spans="1:1" ht="15.75" x14ac:dyDescent="0.15">
      <c r="A19" s="7" t="s">
        <v>26</v>
      </c>
    </row>
    <row r="20" spans="1:1" ht="61.5" x14ac:dyDescent="0.15">
      <c r="A20" s="7" t="s">
        <v>27</v>
      </c>
    </row>
    <row r="21" spans="1:1" ht="19.5" customHeight="1" x14ac:dyDescent="0.15">
      <c r="A21" s="6" t="s">
        <v>3</v>
      </c>
    </row>
    <row r="22" spans="1:1" ht="21" customHeight="1" x14ac:dyDescent="0.15">
      <c r="A22" s="9" t="s">
        <v>4</v>
      </c>
    </row>
    <row r="23" spans="1:1" x14ac:dyDescent="0.15">
      <c r="A23" s="8" t="s">
        <v>5</v>
      </c>
    </row>
    <row r="24" spans="1:1" ht="28.5" x14ac:dyDescent="0.15">
      <c r="A24" s="11" t="s">
        <v>28</v>
      </c>
    </row>
    <row r="25" spans="1:1" ht="28.5" x14ac:dyDescent="0.15">
      <c r="A25" s="11" t="s">
        <v>29</v>
      </c>
    </row>
    <row r="26" spans="1:1" x14ac:dyDescent="0.15">
      <c r="A26" s="10"/>
    </row>
  </sheetData>
  <sheetProtection algorithmName="SHA-512" hashValue="kyXXDhMnCOMOFpGJLynOeQ/JEoGgZw1Dy2iirPHdcLWf7eAwzndxV0HXqjYxvx9wS6fVMYPGSQDW2ryS22HRig==" saltValue="PVHfxE0EiftbErX6hc2R0A==" spinCount="100000" sheet="1" formatColumns="0" formatRows="0"/>
  <phoneticPr fontId="9" type="noConversion"/>
  <pageMargins left="0.69930555555555596" right="0.69930555555555596" top="0.34" bottom="0.42" header="0.280000000000000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7"/>
  <sheetViews>
    <sheetView showZeros="0" view="pageBreakPreview" topLeftCell="A10" zoomScale="85" zoomScaleNormal="100" zoomScaleSheetLayoutView="85" workbookViewId="0">
      <selection activeCell="E6" sqref="E6"/>
    </sheetView>
  </sheetViews>
  <sheetFormatPr defaultColWidth="9" defaultRowHeight="15" x14ac:dyDescent="0.15"/>
  <cols>
    <col min="1" max="1" width="9" style="1" customWidth="1"/>
    <col min="2" max="2" width="32.875" style="2" customWidth="1"/>
    <col min="3" max="3" width="9" style="2"/>
    <col min="4" max="4" width="7.125" style="2" customWidth="1"/>
    <col min="5" max="5" width="13.875" style="3" customWidth="1"/>
    <col min="6" max="6" width="14.25" style="2" customWidth="1"/>
    <col min="7" max="16384" width="9" style="2"/>
  </cols>
  <sheetData>
    <row r="1" spans="1:6" ht="18.75" x14ac:dyDescent="0.15">
      <c r="A1" s="66" t="s">
        <v>56</v>
      </c>
      <c r="B1" s="67"/>
      <c r="C1" s="67"/>
      <c r="D1" s="67"/>
      <c r="E1" s="67"/>
      <c r="F1" s="67"/>
    </row>
    <row r="2" spans="1:6" ht="20.25" customHeight="1" x14ac:dyDescent="0.15">
      <c r="A2" s="68" t="s">
        <v>57</v>
      </c>
      <c r="B2" s="69"/>
      <c r="C2" s="69"/>
      <c r="D2" s="69"/>
      <c r="E2" s="69"/>
      <c r="F2" s="69"/>
    </row>
    <row r="3" spans="1:6" ht="29.25" customHeight="1" x14ac:dyDescent="0.15">
      <c r="A3" s="13" t="s">
        <v>901</v>
      </c>
      <c r="B3" s="13" t="s">
        <v>902</v>
      </c>
      <c r="C3" s="13" t="s">
        <v>903</v>
      </c>
      <c r="D3" s="36" t="s">
        <v>904</v>
      </c>
      <c r="E3" s="37" t="s">
        <v>905</v>
      </c>
      <c r="F3" s="36" t="s">
        <v>906</v>
      </c>
    </row>
    <row r="4" spans="1:6" ht="29.25" customHeight="1" x14ac:dyDescent="0.15">
      <c r="A4" s="13" t="s">
        <v>30</v>
      </c>
      <c r="B4" s="17" t="s">
        <v>31</v>
      </c>
      <c r="C4" s="13" t="s">
        <v>32</v>
      </c>
      <c r="D4" s="36">
        <v>1</v>
      </c>
      <c r="E4" s="49"/>
      <c r="F4" s="37">
        <f>ROUND(D4*E4,0)</f>
        <v>0</v>
      </c>
    </row>
    <row r="5" spans="1:6" ht="29.25" customHeight="1" x14ac:dyDescent="0.15">
      <c r="A5" s="13" t="s">
        <v>33</v>
      </c>
      <c r="B5" s="16" t="s">
        <v>34</v>
      </c>
      <c r="C5" s="13" t="s">
        <v>35</v>
      </c>
      <c r="D5" s="36"/>
      <c r="E5" s="48"/>
      <c r="F5" s="37">
        <f t="shared" ref="F5:F16" si="0">ROUND(D5*E5,0)</f>
        <v>0</v>
      </c>
    </row>
    <row r="6" spans="1:6" ht="29.25" customHeight="1" x14ac:dyDescent="0.15">
      <c r="A6" s="13" t="s">
        <v>36</v>
      </c>
      <c r="B6" s="16" t="s">
        <v>37</v>
      </c>
      <c r="C6" s="13" t="s">
        <v>32</v>
      </c>
      <c r="D6" s="36">
        <v>1</v>
      </c>
      <c r="E6" s="38"/>
      <c r="F6" s="37">
        <f t="shared" si="0"/>
        <v>0</v>
      </c>
    </row>
    <row r="7" spans="1:6" ht="29.25" customHeight="1" x14ac:dyDescent="0.15">
      <c r="A7" s="13" t="s">
        <v>38</v>
      </c>
      <c r="B7" s="16" t="s">
        <v>916</v>
      </c>
      <c r="C7" s="13" t="s">
        <v>32</v>
      </c>
      <c r="D7" s="36">
        <v>1</v>
      </c>
      <c r="E7" s="38"/>
      <c r="F7" s="37">
        <f>ROUND(D7*E7,0)</f>
        <v>0</v>
      </c>
    </row>
    <row r="8" spans="1:6" ht="29.25" customHeight="1" x14ac:dyDescent="0.15">
      <c r="A8" s="13" t="s">
        <v>39</v>
      </c>
      <c r="B8" s="16" t="s">
        <v>40</v>
      </c>
      <c r="C8" s="13" t="s">
        <v>32</v>
      </c>
      <c r="D8" s="36">
        <v>1</v>
      </c>
      <c r="E8" s="38"/>
      <c r="F8" s="37">
        <f t="shared" si="0"/>
        <v>0</v>
      </c>
    </row>
    <row r="9" spans="1:6" ht="29.25" customHeight="1" x14ac:dyDescent="0.15">
      <c r="A9" s="13" t="s">
        <v>41</v>
      </c>
      <c r="B9" s="16" t="s">
        <v>42</v>
      </c>
      <c r="C9" s="13" t="s">
        <v>32</v>
      </c>
      <c r="D9" s="36">
        <v>1</v>
      </c>
      <c r="E9" s="38"/>
      <c r="F9" s="37">
        <f t="shared" si="0"/>
        <v>0</v>
      </c>
    </row>
    <row r="10" spans="1:6" ht="29.25" customHeight="1" x14ac:dyDescent="0.15">
      <c r="A10" s="13" t="s">
        <v>43</v>
      </c>
      <c r="B10" s="16" t="s">
        <v>44</v>
      </c>
      <c r="C10" s="13" t="s">
        <v>32</v>
      </c>
      <c r="D10" s="36">
        <v>1</v>
      </c>
      <c r="E10" s="38"/>
      <c r="F10" s="37">
        <f t="shared" si="0"/>
        <v>0</v>
      </c>
    </row>
    <row r="11" spans="1:6" ht="29.25" customHeight="1" x14ac:dyDescent="0.15">
      <c r="A11" s="13" t="s">
        <v>45</v>
      </c>
      <c r="B11" s="16" t="s">
        <v>46</v>
      </c>
      <c r="C11" s="13" t="s">
        <v>32</v>
      </c>
      <c r="D11" s="36">
        <v>1</v>
      </c>
      <c r="E11" s="38"/>
      <c r="F11" s="37">
        <f t="shared" si="0"/>
        <v>0</v>
      </c>
    </row>
    <row r="12" spans="1:6" ht="29.25" customHeight="1" x14ac:dyDescent="0.15">
      <c r="A12" s="13" t="s">
        <v>47</v>
      </c>
      <c r="B12" s="16" t="s">
        <v>6</v>
      </c>
      <c r="C12" s="13" t="s">
        <v>35</v>
      </c>
      <c r="D12" s="36"/>
      <c r="E12" s="48"/>
      <c r="F12" s="37">
        <f t="shared" si="0"/>
        <v>0</v>
      </c>
    </row>
    <row r="13" spans="1:6" ht="29.25" customHeight="1" x14ac:dyDescent="0.15">
      <c r="A13" s="13" t="s">
        <v>48</v>
      </c>
      <c r="B13" s="16" t="s">
        <v>49</v>
      </c>
      <c r="C13" s="13" t="s">
        <v>32</v>
      </c>
      <c r="D13" s="36">
        <v>1</v>
      </c>
      <c r="E13" s="38"/>
      <c r="F13" s="37">
        <f t="shared" si="0"/>
        <v>0</v>
      </c>
    </row>
    <row r="14" spans="1:6" ht="29.25" customHeight="1" x14ac:dyDescent="0.15">
      <c r="A14" s="13" t="s">
        <v>50</v>
      </c>
      <c r="B14" s="16" t="s">
        <v>51</v>
      </c>
      <c r="C14" s="13" t="s">
        <v>32</v>
      </c>
      <c r="D14" s="36">
        <v>1</v>
      </c>
      <c r="E14" s="38"/>
      <c r="F14" s="37">
        <f t="shared" si="0"/>
        <v>0</v>
      </c>
    </row>
    <row r="15" spans="1:6" ht="29.25" customHeight="1" x14ac:dyDescent="0.15">
      <c r="A15" s="13" t="s">
        <v>52</v>
      </c>
      <c r="B15" s="17" t="s">
        <v>53</v>
      </c>
      <c r="C15" s="13" t="s">
        <v>32</v>
      </c>
      <c r="D15" s="36">
        <v>1</v>
      </c>
      <c r="E15" s="38"/>
      <c r="F15" s="37">
        <f t="shared" si="0"/>
        <v>0</v>
      </c>
    </row>
    <row r="16" spans="1:6" ht="29.25" customHeight="1" x14ac:dyDescent="0.15">
      <c r="A16" s="13" t="s">
        <v>54</v>
      </c>
      <c r="B16" s="17" t="s">
        <v>55</v>
      </c>
      <c r="C16" s="13" t="s">
        <v>32</v>
      </c>
      <c r="D16" s="36">
        <v>1</v>
      </c>
      <c r="E16" s="38"/>
      <c r="F16" s="37">
        <f t="shared" si="0"/>
        <v>0</v>
      </c>
    </row>
    <row r="17" spans="1:6" ht="29.25" customHeight="1" x14ac:dyDescent="0.15">
      <c r="A17" s="70" t="s">
        <v>907</v>
      </c>
      <c r="B17" s="71"/>
      <c r="C17" s="71"/>
      <c r="D17" s="71"/>
      <c r="E17" s="72"/>
      <c r="F17" s="37">
        <f>SUM(F4:F16)</f>
        <v>0</v>
      </c>
    </row>
  </sheetData>
  <sheetProtection algorithmName="SHA-512" hashValue="WzFizYhxqmT5cWASzYIxpeRrlTyxb/biXNKa9xWiJrZH9zT+JB+Xauv3Xci+iZHfppYn1u/jUmapEV82uKzGTQ==" saltValue="Z8OTpen6GRxRfpx9JcqDWA==" spinCount="100000" sheet="1" formatColumns="0" formatRows="0"/>
  <mergeCells count="3">
    <mergeCell ref="A1:F1"/>
    <mergeCell ref="A2:F2"/>
    <mergeCell ref="A17:E17"/>
  </mergeCells>
  <phoneticPr fontId="9" type="noConversion"/>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2E7E2-ADA4-4273-9608-4BA2B4059040}">
  <dimension ref="A1:G103"/>
  <sheetViews>
    <sheetView showZeros="0" tabSelected="1" view="pageBreakPreview" topLeftCell="A28" zoomScale="115" zoomScaleNormal="100" zoomScaleSheetLayoutView="115" workbookViewId="0">
      <selection activeCell="F5" sqref="F5"/>
    </sheetView>
  </sheetViews>
  <sheetFormatPr defaultRowHeight="12" x14ac:dyDescent="0.15"/>
  <cols>
    <col min="1" max="1" width="9.875" style="14" customWidth="1"/>
    <col min="2" max="2" width="20.75" style="14" customWidth="1"/>
    <col min="3" max="3" width="7.5" style="19" customWidth="1"/>
    <col min="4" max="4" width="7.75" style="14" customWidth="1"/>
    <col min="5" max="5" width="9" style="14"/>
    <col min="6" max="6" width="11.375" style="14" customWidth="1"/>
    <col min="7" max="7" width="22.125" style="20" customWidth="1"/>
    <col min="8" max="16384" width="9" style="14"/>
  </cols>
  <sheetData>
    <row r="1" spans="1:7" ht="27.75" customHeight="1" x14ac:dyDescent="0.15">
      <c r="A1" s="82" t="s">
        <v>939</v>
      </c>
      <c r="B1" s="82"/>
      <c r="C1" s="82"/>
      <c r="D1" s="82"/>
      <c r="E1" s="82"/>
      <c r="F1" s="82"/>
      <c r="G1" s="82"/>
    </row>
    <row r="2" spans="1:7" s="2" customFormat="1" ht="20.25" customHeight="1" x14ac:dyDescent="0.15">
      <c r="A2" s="68" t="s">
        <v>57</v>
      </c>
      <c r="B2" s="68"/>
      <c r="C2" s="68"/>
      <c r="D2" s="68"/>
      <c r="E2" s="68"/>
      <c r="F2" s="68"/>
      <c r="G2" s="68"/>
    </row>
    <row r="3" spans="1:7" s="22" customFormat="1" x14ac:dyDescent="0.15">
      <c r="A3" s="21" t="s">
        <v>58</v>
      </c>
      <c r="B3" s="21" t="s">
        <v>8</v>
      </c>
      <c r="C3" s="21" t="s">
        <v>10</v>
      </c>
      <c r="D3" s="21" t="s">
        <v>59</v>
      </c>
      <c r="E3" s="21" t="s">
        <v>9</v>
      </c>
      <c r="F3" s="21" t="s">
        <v>60</v>
      </c>
      <c r="G3" s="21" t="s">
        <v>113</v>
      </c>
    </row>
    <row r="4" spans="1:7" x14ac:dyDescent="0.15">
      <c r="A4" s="73" t="s">
        <v>114</v>
      </c>
      <c r="B4" s="73"/>
      <c r="C4" s="73"/>
      <c r="D4" s="73"/>
      <c r="E4" s="73"/>
      <c r="F4" s="73"/>
      <c r="G4" s="73"/>
    </row>
    <row r="5" spans="1:7" x14ac:dyDescent="0.15">
      <c r="A5" s="12" t="s">
        <v>115</v>
      </c>
      <c r="B5" s="15" t="s">
        <v>116</v>
      </c>
      <c r="C5" s="12" t="s">
        <v>32</v>
      </c>
      <c r="D5" s="12">
        <v>1</v>
      </c>
      <c r="E5" s="52"/>
      <c r="F5" s="12">
        <f>ROUND(D5*E5,0)</f>
        <v>0</v>
      </c>
      <c r="G5" s="16" t="s">
        <v>117</v>
      </c>
    </row>
    <row r="6" spans="1:7" x14ac:dyDescent="0.15">
      <c r="A6" s="12" t="s">
        <v>118</v>
      </c>
      <c r="B6" s="78" t="s">
        <v>61</v>
      </c>
      <c r="C6" s="78"/>
      <c r="D6" s="78"/>
      <c r="E6" s="78"/>
      <c r="F6" s="78"/>
      <c r="G6" s="78"/>
    </row>
    <row r="7" spans="1:7" x14ac:dyDescent="0.15">
      <c r="A7" s="12" t="s">
        <v>119</v>
      </c>
      <c r="B7" s="15" t="s">
        <v>62</v>
      </c>
      <c r="C7" s="12" t="s">
        <v>63</v>
      </c>
      <c r="D7" s="12">
        <v>1</v>
      </c>
      <c r="E7" s="52"/>
      <c r="F7" s="12">
        <f>ROUND(D7*E7,0)</f>
        <v>0</v>
      </c>
      <c r="G7" s="16"/>
    </row>
    <row r="8" spans="1:7" x14ac:dyDescent="0.15">
      <c r="A8" s="12" t="s">
        <v>120</v>
      </c>
      <c r="B8" s="15" t="s">
        <v>121</v>
      </c>
      <c r="C8" s="12" t="s">
        <v>63</v>
      </c>
      <c r="D8" s="12">
        <v>1</v>
      </c>
      <c r="E8" s="52"/>
      <c r="F8" s="12">
        <f t="shared" ref="F8" si="0">ROUND(D8*E8,0)</f>
        <v>0</v>
      </c>
      <c r="G8" s="16" t="s">
        <v>122</v>
      </c>
    </row>
    <row r="9" spans="1:7" ht="24" x14ac:dyDescent="0.15">
      <c r="A9" s="12" t="s">
        <v>123</v>
      </c>
      <c r="B9" s="15" t="s">
        <v>124</v>
      </c>
      <c r="C9" s="12" t="s">
        <v>63</v>
      </c>
      <c r="D9" s="12">
        <v>1</v>
      </c>
      <c r="E9" s="52"/>
      <c r="F9" s="12">
        <f>ROUND(D9*E9,0)</f>
        <v>0</v>
      </c>
      <c r="G9" s="16" t="s">
        <v>125</v>
      </c>
    </row>
    <row r="10" spans="1:7" x14ac:dyDescent="0.15">
      <c r="A10" s="12" t="s">
        <v>126</v>
      </c>
      <c r="B10" s="15" t="s">
        <v>64</v>
      </c>
      <c r="C10" s="12" t="s">
        <v>63</v>
      </c>
      <c r="D10" s="12">
        <v>1</v>
      </c>
      <c r="E10" s="52"/>
      <c r="F10" s="12">
        <f>ROUND(D10*E10,0)</f>
        <v>0</v>
      </c>
      <c r="G10" s="16"/>
    </row>
    <row r="11" spans="1:7" x14ac:dyDescent="0.15">
      <c r="A11" s="81" t="s">
        <v>127</v>
      </c>
      <c r="B11" s="81"/>
      <c r="C11" s="81"/>
      <c r="D11" s="81"/>
      <c r="E11" s="81"/>
      <c r="F11" s="81"/>
      <c r="G11" s="81"/>
    </row>
    <row r="12" spans="1:7" ht="36" x14ac:dyDescent="0.15">
      <c r="A12" s="12" t="s">
        <v>128</v>
      </c>
      <c r="B12" s="15" t="s">
        <v>129</v>
      </c>
      <c r="C12" s="12" t="s">
        <v>63</v>
      </c>
      <c r="D12" s="12">
        <v>1</v>
      </c>
      <c r="E12" s="52"/>
      <c r="F12" s="12">
        <f>ROUND(D12*E12,0)</f>
        <v>0</v>
      </c>
      <c r="G12" s="16" t="s">
        <v>130</v>
      </c>
    </row>
    <row r="13" spans="1:7" x14ac:dyDescent="0.15">
      <c r="A13" s="100" t="s">
        <v>929</v>
      </c>
      <c r="B13" s="18" t="s">
        <v>931</v>
      </c>
      <c r="C13" s="12" t="s">
        <v>930</v>
      </c>
      <c r="D13" s="12">
        <v>1</v>
      </c>
      <c r="E13" s="52"/>
      <c r="F13" s="12">
        <f>ROUND(D13*E13,0)</f>
        <v>0</v>
      </c>
      <c r="G13" s="16" t="s">
        <v>932</v>
      </c>
    </row>
    <row r="14" spans="1:7" x14ac:dyDescent="0.15">
      <c r="A14" s="12" t="s">
        <v>131</v>
      </c>
      <c r="B14" s="78" t="s">
        <v>65</v>
      </c>
      <c r="C14" s="78"/>
      <c r="D14" s="78"/>
      <c r="E14" s="78"/>
      <c r="F14" s="78"/>
      <c r="G14" s="78"/>
    </row>
    <row r="15" spans="1:7" ht="36" x14ac:dyDescent="0.15">
      <c r="A15" s="12" t="s">
        <v>132</v>
      </c>
      <c r="B15" s="15" t="s">
        <v>66</v>
      </c>
      <c r="C15" s="12" t="s">
        <v>63</v>
      </c>
      <c r="D15" s="12">
        <v>5</v>
      </c>
      <c r="E15" s="52"/>
      <c r="F15" s="12">
        <f t="shared" ref="F15:F17" si="1">ROUND(D15*E15,0)</f>
        <v>0</v>
      </c>
      <c r="G15" s="16" t="s">
        <v>133</v>
      </c>
    </row>
    <row r="16" spans="1:7" ht="12.75" x14ac:dyDescent="0.15">
      <c r="A16" s="12" t="s">
        <v>134</v>
      </c>
      <c r="B16" s="15" t="s">
        <v>67</v>
      </c>
      <c r="C16" s="12" t="s">
        <v>63</v>
      </c>
      <c r="D16" s="13">
        <v>1</v>
      </c>
      <c r="E16" s="52"/>
      <c r="F16" s="12">
        <f t="shared" si="1"/>
        <v>0</v>
      </c>
      <c r="G16" s="16" t="s">
        <v>135</v>
      </c>
    </row>
    <row r="17" spans="1:7" ht="12.75" x14ac:dyDescent="0.15">
      <c r="A17" s="12" t="s">
        <v>136</v>
      </c>
      <c r="B17" s="15" t="s">
        <v>68</v>
      </c>
      <c r="C17" s="12" t="s">
        <v>63</v>
      </c>
      <c r="D17" s="13">
        <v>1</v>
      </c>
      <c r="E17" s="52"/>
      <c r="F17" s="12">
        <f t="shared" si="1"/>
        <v>0</v>
      </c>
      <c r="G17" s="16" t="s">
        <v>137</v>
      </c>
    </row>
    <row r="18" spans="1:7" x14ac:dyDescent="0.15">
      <c r="A18" s="12" t="s">
        <v>138</v>
      </c>
      <c r="B18" s="78" t="s">
        <v>69</v>
      </c>
      <c r="C18" s="78"/>
      <c r="D18" s="78"/>
      <c r="E18" s="78"/>
      <c r="F18" s="78"/>
      <c r="G18" s="78"/>
    </row>
    <row r="19" spans="1:7" ht="24" x14ac:dyDescent="0.15">
      <c r="A19" s="12" t="s">
        <v>139</v>
      </c>
      <c r="B19" s="15" t="s">
        <v>140</v>
      </c>
      <c r="C19" s="12" t="s">
        <v>70</v>
      </c>
      <c r="D19" s="13">
        <v>1</v>
      </c>
      <c r="E19" s="52"/>
      <c r="F19" s="12">
        <f t="shared" ref="F19:F26" si="2">ROUND(D19*E19,0)</f>
        <v>0</v>
      </c>
      <c r="G19" s="16" t="s">
        <v>283</v>
      </c>
    </row>
    <row r="20" spans="1:7" ht="63" x14ac:dyDescent="0.15">
      <c r="A20" s="12" t="s">
        <v>141</v>
      </c>
      <c r="B20" s="15" t="s">
        <v>71</v>
      </c>
      <c r="C20" s="12" t="s">
        <v>72</v>
      </c>
      <c r="D20" s="12">
        <v>21</v>
      </c>
      <c r="E20" s="52"/>
      <c r="F20" s="12">
        <f t="shared" si="2"/>
        <v>0</v>
      </c>
      <c r="G20" s="16" t="s">
        <v>284</v>
      </c>
    </row>
    <row r="21" spans="1:7" ht="50.25" x14ac:dyDescent="0.15">
      <c r="A21" s="12" t="s">
        <v>142</v>
      </c>
      <c r="B21" s="15" t="s">
        <v>73</v>
      </c>
      <c r="C21" s="12" t="s">
        <v>70</v>
      </c>
      <c r="D21" s="13">
        <v>1</v>
      </c>
      <c r="E21" s="52"/>
      <c r="F21" s="12">
        <f t="shared" si="2"/>
        <v>0</v>
      </c>
      <c r="G21" s="17" t="s">
        <v>285</v>
      </c>
    </row>
    <row r="22" spans="1:7" ht="12.75" x14ac:dyDescent="0.15">
      <c r="A22" s="12" t="s">
        <v>143</v>
      </c>
      <c r="B22" s="15" t="s">
        <v>144</v>
      </c>
      <c r="C22" s="12" t="s">
        <v>70</v>
      </c>
      <c r="D22" s="13">
        <v>2</v>
      </c>
      <c r="E22" s="52"/>
      <c r="F22" s="12">
        <f t="shared" si="2"/>
        <v>0</v>
      </c>
      <c r="G22" s="16" t="s">
        <v>145</v>
      </c>
    </row>
    <row r="23" spans="1:7" ht="36" x14ac:dyDescent="0.15">
      <c r="A23" s="12" t="s">
        <v>146</v>
      </c>
      <c r="B23" s="15" t="s">
        <v>144</v>
      </c>
      <c r="C23" s="12" t="s">
        <v>70</v>
      </c>
      <c r="D23" s="13">
        <v>1</v>
      </c>
      <c r="E23" s="52"/>
      <c r="F23" s="12">
        <f t="shared" si="2"/>
        <v>0</v>
      </c>
      <c r="G23" s="16" t="s">
        <v>147</v>
      </c>
    </row>
    <row r="24" spans="1:7" ht="24" x14ac:dyDescent="0.15">
      <c r="A24" s="12" t="s">
        <v>148</v>
      </c>
      <c r="B24" s="15" t="s">
        <v>149</v>
      </c>
      <c r="C24" s="12" t="s">
        <v>63</v>
      </c>
      <c r="D24" s="13">
        <v>1</v>
      </c>
      <c r="E24" s="52"/>
      <c r="F24" s="12">
        <f t="shared" si="2"/>
        <v>0</v>
      </c>
      <c r="G24" s="16" t="s">
        <v>150</v>
      </c>
    </row>
    <row r="25" spans="1:7" ht="12.75" x14ac:dyDescent="0.15">
      <c r="A25" s="12" t="s">
        <v>151</v>
      </c>
      <c r="B25" s="15" t="s">
        <v>152</v>
      </c>
      <c r="C25" s="12" t="s">
        <v>70</v>
      </c>
      <c r="D25" s="13">
        <v>1</v>
      </c>
      <c r="E25" s="52"/>
      <c r="F25" s="12">
        <f t="shared" si="2"/>
        <v>0</v>
      </c>
      <c r="G25" s="17" t="s">
        <v>286</v>
      </c>
    </row>
    <row r="26" spans="1:7" ht="12.75" x14ac:dyDescent="0.15">
      <c r="A26" s="12" t="s">
        <v>153</v>
      </c>
      <c r="B26" s="15" t="s">
        <v>154</v>
      </c>
      <c r="C26" s="12" t="s">
        <v>21</v>
      </c>
      <c r="D26" s="13">
        <v>4</v>
      </c>
      <c r="E26" s="52"/>
      <c r="F26" s="12">
        <f t="shared" si="2"/>
        <v>0</v>
      </c>
      <c r="G26" s="16" t="s">
        <v>155</v>
      </c>
    </row>
    <row r="27" spans="1:7" x14ac:dyDescent="0.15">
      <c r="A27" s="12" t="s">
        <v>156</v>
      </c>
      <c r="B27" s="78" t="s">
        <v>74</v>
      </c>
      <c r="C27" s="78"/>
      <c r="D27" s="78"/>
      <c r="E27" s="78"/>
      <c r="F27" s="78"/>
      <c r="G27" s="78"/>
    </row>
    <row r="28" spans="1:7" ht="24" x14ac:dyDescent="0.15">
      <c r="A28" s="12" t="s">
        <v>157</v>
      </c>
      <c r="B28" s="15" t="s">
        <v>75</v>
      </c>
      <c r="C28" s="12" t="s">
        <v>70</v>
      </c>
      <c r="D28" s="12">
        <v>1</v>
      </c>
      <c r="E28" s="52"/>
      <c r="F28" s="12">
        <f t="shared" ref="F28:F42" si="3">ROUND(D28*E28,0)</f>
        <v>0</v>
      </c>
      <c r="G28" s="17"/>
    </row>
    <row r="29" spans="1:7" ht="12.75" x14ac:dyDescent="0.15">
      <c r="A29" s="12" t="s">
        <v>158</v>
      </c>
      <c r="B29" s="15" t="s">
        <v>76</v>
      </c>
      <c r="C29" s="12" t="s">
        <v>77</v>
      </c>
      <c r="D29" s="12">
        <v>80</v>
      </c>
      <c r="E29" s="52"/>
      <c r="F29" s="12">
        <f t="shared" si="3"/>
        <v>0</v>
      </c>
      <c r="G29" s="17"/>
    </row>
    <row r="30" spans="1:7" ht="12.75" x14ac:dyDescent="0.15">
      <c r="A30" s="12" t="s">
        <v>159</v>
      </c>
      <c r="B30" s="15" t="s">
        <v>78</v>
      </c>
      <c r="C30" s="12" t="s">
        <v>77</v>
      </c>
      <c r="D30" s="12">
        <v>20</v>
      </c>
      <c r="E30" s="52"/>
      <c r="F30" s="12">
        <f t="shared" si="3"/>
        <v>0</v>
      </c>
      <c r="G30" s="17"/>
    </row>
    <row r="31" spans="1:7" x14ac:dyDescent="0.15">
      <c r="A31" s="12" t="s">
        <v>160</v>
      </c>
      <c r="B31" s="15" t="s">
        <v>79</v>
      </c>
      <c r="C31" s="12" t="s">
        <v>32</v>
      </c>
      <c r="D31" s="12">
        <v>1</v>
      </c>
      <c r="E31" s="52"/>
      <c r="F31" s="12">
        <f t="shared" si="3"/>
        <v>0</v>
      </c>
      <c r="G31" s="16" t="s">
        <v>161</v>
      </c>
    </row>
    <row r="32" spans="1:7" x14ac:dyDescent="0.15">
      <c r="A32" s="12" t="s">
        <v>162</v>
      </c>
      <c r="B32" s="15" t="s">
        <v>163</v>
      </c>
      <c r="C32" s="12" t="s">
        <v>77</v>
      </c>
      <c r="D32" s="12">
        <v>150</v>
      </c>
      <c r="E32" s="52"/>
      <c r="F32" s="12">
        <f t="shared" si="3"/>
        <v>0</v>
      </c>
      <c r="G32" s="16" t="s">
        <v>164</v>
      </c>
    </row>
    <row r="33" spans="1:7" x14ac:dyDescent="0.15">
      <c r="A33" s="12" t="s">
        <v>165</v>
      </c>
      <c r="B33" s="15" t="s">
        <v>107</v>
      </c>
      <c r="C33" s="12" t="s">
        <v>77</v>
      </c>
      <c r="D33" s="12">
        <v>100</v>
      </c>
      <c r="E33" s="52"/>
      <c r="F33" s="12">
        <f t="shared" si="3"/>
        <v>0</v>
      </c>
      <c r="G33" s="16" t="s">
        <v>166</v>
      </c>
    </row>
    <row r="34" spans="1:7" x14ac:dyDescent="0.15">
      <c r="A34" s="12" t="s">
        <v>167</v>
      </c>
      <c r="B34" s="15" t="s">
        <v>107</v>
      </c>
      <c r="C34" s="12" t="s">
        <v>77</v>
      </c>
      <c r="D34" s="12">
        <v>300</v>
      </c>
      <c r="E34" s="52"/>
      <c r="F34" s="12">
        <f t="shared" si="3"/>
        <v>0</v>
      </c>
      <c r="G34" s="16" t="s">
        <v>168</v>
      </c>
    </row>
    <row r="35" spans="1:7" ht="12.75" x14ac:dyDescent="0.15">
      <c r="A35" s="12" t="s">
        <v>169</v>
      </c>
      <c r="B35" s="15" t="s">
        <v>80</v>
      </c>
      <c r="C35" s="12" t="s">
        <v>77</v>
      </c>
      <c r="D35" s="12">
        <v>200</v>
      </c>
      <c r="E35" s="52"/>
      <c r="F35" s="12">
        <f t="shared" si="3"/>
        <v>0</v>
      </c>
      <c r="G35" s="17"/>
    </row>
    <row r="36" spans="1:7" ht="12.75" x14ac:dyDescent="0.15">
      <c r="A36" s="12" t="s">
        <v>170</v>
      </c>
      <c r="B36" s="15" t="s">
        <v>81</v>
      </c>
      <c r="C36" s="12" t="s">
        <v>77</v>
      </c>
      <c r="D36" s="12">
        <v>150</v>
      </c>
      <c r="E36" s="52"/>
      <c r="F36" s="12">
        <f t="shared" si="3"/>
        <v>0</v>
      </c>
      <c r="G36" s="17"/>
    </row>
    <row r="37" spans="1:7" ht="24" x14ac:dyDescent="0.15">
      <c r="A37" s="12" t="s">
        <v>171</v>
      </c>
      <c r="B37" s="15" t="s">
        <v>82</v>
      </c>
      <c r="C37" s="12" t="s">
        <v>77</v>
      </c>
      <c r="D37" s="12">
        <v>60</v>
      </c>
      <c r="E37" s="52"/>
      <c r="F37" s="12">
        <f t="shared" si="3"/>
        <v>0</v>
      </c>
      <c r="G37" s="16" t="s">
        <v>172</v>
      </c>
    </row>
    <row r="38" spans="1:7" ht="24" x14ac:dyDescent="0.15">
      <c r="A38" s="12" t="s">
        <v>173</v>
      </c>
      <c r="B38" s="15" t="s">
        <v>174</v>
      </c>
      <c r="C38" s="12" t="s">
        <v>175</v>
      </c>
      <c r="D38" s="12">
        <v>100</v>
      </c>
      <c r="E38" s="52"/>
      <c r="F38" s="12">
        <f t="shared" si="3"/>
        <v>0</v>
      </c>
      <c r="G38" s="17" t="s">
        <v>287</v>
      </c>
    </row>
    <row r="39" spans="1:7" x14ac:dyDescent="0.15">
      <c r="A39" s="12" t="s">
        <v>176</v>
      </c>
      <c r="B39" s="15" t="s">
        <v>84</v>
      </c>
      <c r="C39" s="12" t="s">
        <v>63</v>
      </c>
      <c r="D39" s="12">
        <v>1</v>
      </c>
      <c r="E39" s="52"/>
      <c r="F39" s="12">
        <f t="shared" si="3"/>
        <v>0</v>
      </c>
      <c r="G39" s="16" t="s">
        <v>177</v>
      </c>
    </row>
    <row r="40" spans="1:7" x14ac:dyDescent="0.15">
      <c r="A40" s="12" t="s">
        <v>178</v>
      </c>
      <c r="B40" s="15" t="s">
        <v>85</v>
      </c>
      <c r="C40" s="12" t="s">
        <v>63</v>
      </c>
      <c r="D40" s="12">
        <v>1</v>
      </c>
      <c r="E40" s="52"/>
      <c r="F40" s="12">
        <f t="shared" si="3"/>
        <v>0</v>
      </c>
      <c r="G40" s="16"/>
    </row>
    <row r="41" spans="1:7" x14ac:dyDescent="0.15">
      <c r="A41" s="12" t="s">
        <v>179</v>
      </c>
      <c r="B41" s="15" t="s">
        <v>86</v>
      </c>
      <c r="C41" s="12" t="s">
        <v>63</v>
      </c>
      <c r="D41" s="12">
        <v>1</v>
      </c>
      <c r="E41" s="52"/>
      <c r="F41" s="12">
        <f t="shared" si="3"/>
        <v>0</v>
      </c>
      <c r="G41" s="16"/>
    </row>
    <row r="42" spans="1:7" x14ac:dyDescent="0.15">
      <c r="A42" s="12" t="s">
        <v>180</v>
      </c>
      <c r="B42" s="15" t="s">
        <v>87</v>
      </c>
      <c r="C42" s="12" t="s">
        <v>63</v>
      </c>
      <c r="D42" s="12">
        <v>1</v>
      </c>
      <c r="E42" s="52"/>
      <c r="F42" s="12">
        <f t="shared" si="3"/>
        <v>0</v>
      </c>
      <c r="G42" s="16"/>
    </row>
    <row r="43" spans="1:7" x14ac:dyDescent="0.15">
      <c r="A43" s="12" t="s">
        <v>181</v>
      </c>
      <c r="B43" s="78" t="s">
        <v>88</v>
      </c>
      <c r="C43" s="78"/>
      <c r="D43" s="78"/>
      <c r="E43" s="78"/>
      <c r="F43" s="78"/>
      <c r="G43" s="16"/>
    </row>
    <row r="44" spans="1:7" ht="24" x14ac:dyDescent="0.15">
      <c r="A44" s="12" t="s">
        <v>182</v>
      </c>
      <c r="B44" s="15" t="s">
        <v>183</v>
      </c>
      <c r="C44" s="12" t="s">
        <v>32</v>
      </c>
      <c r="D44" s="12">
        <v>1</v>
      </c>
      <c r="E44" s="52"/>
      <c r="F44" s="12">
        <f t="shared" ref="F44:F46" si="4">ROUND(D44*E44,0)</f>
        <v>0</v>
      </c>
      <c r="G44" s="17"/>
    </row>
    <row r="45" spans="1:7" ht="12.75" x14ac:dyDescent="0.15">
      <c r="A45" s="12" t="s">
        <v>184</v>
      </c>
      <c r="B45" s="15" t="s">
        <v>185</v>
      </c>
      <c r="C45" s="12" t="s">
        <v>32</v>
      </c>
      <c r="D45" s="12">
        <v>1</v>
      </c>
      <c r="E45" s="52"/>
      <c r="F45" s="12">
        <f t="shared" si="4"/>
        <v>0</v>
      </c>
      <c r="G45" s="17"/>
    </row>
    <row r="46" spans="1:7" ht="12.75" x14ac:dyDescent="0.15">
      <c r="A46" s="12" t="s">
        <v>186</v>
      </c>
      <c r="B46" s="15" t="s">
        <v>89</v>
      </c>
      <c r="C46" s="12" t="s">
        <v>32</v>
      </c>
      <c r="D46" s="12">
        <v>1</v>
      </c>
      <c r="E46" s="52"/>
      <c r="F46" s="12">
        <f t="shared" si="4"/>
        <v>0</v>
      </c>
      <c r="G46" s="17"/>
    </row>
    <row r="47" spans="1:7" ht="24" x14ac:dyDescent="0.15">
      <c r="A47" s="12" t="s">
        <v>187</v>
      </c>
      <c r="B47" s="18" t="s">
        <v>90</v>
      </c>
      <c r="C47" s="12" t="s">
        <v>32</v>
      </c>
      <c r="D47" s="12">
        <v>1</v>
      </c>
      <c r="E47" s="52"/>
      <c r="F47" s="12">
        <f t="shared" ref="F47" si="5">ROUND(D47*E47,0)</f>
        <v>0</v>
      </c>
      <c r="G47" s="17"/>
    </row>
    <row r="48" spans="1:7" ht="24" x14ac:dyDescent="0.15">
      <c r="A48" s="100" t="s">
        <v>928</v>
      </c>
      <c r="B48" s="15" t="s">
        <v>933</v>
      </c>
      <c r="C48" s="12" t="s">
        <v>32</v>
      </c>
      <c r="D48" s="12">
        <v>1</v>
      </c>
      <c r="E48" s="52"/>
      <c r="F48" s="12">
        <f>ROUND(D48*E48,0)</f>
        <v>0</v>
      </c>
      <c r="G48" s="16" t="s">
        <v>934</v>
      </c>
    </row>
    <row r="49" spans="1:7" ht="12.75" x14ac:dyDescent="0.15">
      <c r="A49" s="80" t="s">
        <v>288</v>
      </c>
      <c r="B49" s="80"/>
      <c r="C49" s="80"/>
      <c r="D49" s="80"/>
      <c r="E49" s="80"/>
      <c r="F49" s="80"/>
      <c r="G49" s="80"/>
    </row>
    <row r="50" spans="1:7" ht="12.75" x14ac:dyDescent="0.15">
      <c r="A50" s="12" t="s">
        <v>188</v>
      </c>
      <c r="B50" s="15" t="s">
        <v>189</v>
      </c>
      <c r="C50" s="12" t="s">
        <v>91</v>
      </c>
      <c r="D50" s="12">
        <v>15</v>
      </c>
      <c r="E50" s="52"/>
      <c r="F50" s="12">
        <f t="shared" ref="F50:F54" si="6">ROUND(D50*E50,0)</f>
        <v>0</v>
      </c>
      <c r="G50" s="17" t="s">
        <v>289</v>
      </c>
    </row>
    <row r="51" spans="1:7" ht="12.75" x14ac:dyDescent="0.15">
      <c r="A51" s="12" t="s">
        <v>190</v>
      </c>
      <c r="B51" s="15" t="s">
        <v>92</v>
      </c>
      <c r="C51" s="12" t="s">
        <v>32</v>
      </c>
      <c r="D51" s="12">
        <v>1</v>
      </c>
      <c r="E51" s="52"/>
      <c r="F51" s="12">
        <f t="shared" si="6"/>
        <v>0</v>
      </c>
      <c r="G51" s="17"/>
    </row>
    <row r="52" spans="1:7" ht="12.75" x14ac:dyDescent="0.15">
      <c r="A52" s="12" t="s">
        <v>191</v>
      </c>
      <c r="B52" s="15" t="s">
        <v>93</v>
      </c>
      <c r="C52" s="12" t="s">
        <v>32</v>
      </c>
      <c r="D52" s="12">
        <v>1</v>
      </c>
      <c r="E52" s="52"/>
      <c r="F52" s="12">
        <f t="shared" si="6"/>
        <v>0</v>
      </c>
      <c r="G52" s="17"/>
    </row>
    <row r="53" spans="1:7" x14ac:dyDescent="0.15">
      <c r="A53" s="12" t="s">
        <v>192</v>
      </c>
      <c r="B53" s="15" t="s">
        <v>193</v>
      </c>
      <c r="C53" s="12" t="s">
        <v>70</v>
      </c>
      <c r="D53" s="12">
        <v>1</v>
      </c>
      <c r="E53" s="52"/>
      <c r="F53" s="12">
        <f t="shared" si="6"/>
        <v>0</v>
      </c>
      <c r="G53" s="16" t="s">
        <v>194</v>
      </c>
    </row>
    <row r="54" spans="1:7" ht="12.75" x14ac:dyDescent="0.15">
      <c r="A54" s="12" t="s">
        <v>195</v>
      </c>
      <c r="B54" s="15" t="s">
        <v>196</v>
      </c>
      <c r="C54" s="12" t="s">
        <v>63</v>
      </c>
      <c r="D54" s="12">
        <v>1</v>
      </c>
      <c r="E54" s="52"/>
      <c r="F54" s="12">
        <f t="shared" si="6"/>
        <v>0</v>
      </c>
      <c r="G54" s="17" t="s">
        <v>290</v>
      </c>
    </row>
    <row r="55" spans="1:7" ht="12.75" x14ac:dyDescent="0.15">
      <c r="A55" s="80" t="s">
        <v>291</v>
      </c>
      <c r="B55" s="80"/>
      <c r="C55" s="80"/>
      <c r="D55" s="80"/>
      <c r="E55" s="80"/>
      <c r="F55" s="80"/>
      <c r="G55" s="80"/>
    </row>
    <row r="56" spans="1:7" ht="12.75" x14ac:dyDescent="0.15">
      <c r="A56" s="12" t="s">
        <v>197</v>
      </c>
      <c r="B56" s="15" t="s">
        <v>198</v>
      </c>
      <c r="C56" s="12" t="s">
        <v>63</v>
      </c>
      <c r="D56" s="12">
        <v>3</v>
      </c>
      <c r="E56" s="52"/>
      <c r="F56" s="12">
        <f t="shared" ref="F56:F57" si="7">ROUND(D56*E56,0)</f>
        <v>0</v>
      </c>
      <c r="G56" s="17" t="s">
        <v>199</v>
      </c>
    </row>
    <row r="57" spans="1:7" x14ac:dyDescent="0.15">
      <c r="A57" s="12" t="s">
        <v>200</v>
      </c>
      <c r="B57" s="15" t="s">
        <v>95</v>
      </c>
      <c r="C57" s="12" t="s">
        <v>96</v>
      </c>
      <c r="D57" s="12">
        <v>15</v>
      </c>
      <c r="E57" s="52"/>
      <c r="F57" s="12">
        <f t="shared" si="7"/>
        <v>0</v>
      </c>
      <c r="G57" s="16" t="s">
        <v>201</v>
      </c>
    </row>
    <row r="58" spans="1:7" x14ac:dyDescent="0.15">
      <c r="A58" s="77" t="s">
        <v>940</v>
      </c>
      <c r="B58" s="77"/>
      <c r="C58" s="77"/>
      <c r="D58" s="77"/>
      <c r="E58" s="77"/>
      <c r="F58" s="77"/>
      <c r="G58" s="77"/>
    </row>
    <row r="59" spans="1:7" x14ac:dyDescent="0.15">
      <c r="A59" s="12" t="s">
        <v>203</v>
      </c>
      <c r="B59" s="78" t="s">
        <v>97</v>
      </c>
      <c r="C59" s="78"/>
      <c r="D59" s="78"/>
      <c r="E59" s="78"/>
      <c r="F59" s="78"/>
      <c r="G59" s="78"/>
    </row>
    <row r="60" spans="1:7" ht="24" x14ac:dyDescent="0.15">
      <c r="A60" s="12" t="s">
        <v>204</v>
      </c>
      <c r="B60" s="16" t="s">
        <v>205</v>
      </c>
      <c r="C60" s="12" t="s">
        <v>70</v>
      </c>
      <c r="D60" s="12">
        <v>3</v>
      </c>
      <c r="E60" s="52"/>
      <c r="F60" s="12">
        <f t="shared" ref="F60:F62" si="8">ROUND(D60*E60,0)</f>
        <v>0</v>
      </c>
      <c r="G60" s="16" t="s">
        <v>206</v>
      </c>
    </row>
    <row r="61" spans="1:7" ht="19.5" customHeight="1" x14ac:dyDescent="0.15">
      <c r="A61" s="100" t="s">
        <v>935</v>
      </c>
      <c r="B61" s="16" t="s">
        <v>936</v>
      </c>
      <c r="C61" s="12" t="s">
        <v>938</v>
      </c>
      <c r="D61" s="12">
        <v>2</v>
      </c>
      <c r="E61" s="52"/>
      <c r="F61" s="12">
        <f>ROUND(D61*E61,0)</f>
        <v>0</v>
      </c>
      <c r="G61" s="16" t="s">
        <v>937</v>
      </c>
    </row>
    <row r="62" spans="1:7" ht="36" x14ac:dyDescent="0.15">
      <c r="A62" s="12" t="s">
        <v>207</v>
      </c>
      <c r="B62" s="16" t="s">
        <v>208</v>
      </c>
      <c r="C62" s="12" t="s">
        <v>70</v>
      </c>
      <c r="D62" s="13">
        <v>2</v>
      </c>
      <c r="E62" s="52"/>
      <c r="F62" s="12">
        <f t="shared" si="8"/>
        <v>0</v>
      </c>
      <c r="G62" s="16" t="s">
        <v>209</v>
      </c>
    </row>
    <row r="63" spans="1:7" x14ac:dyDescent="0.15">
      <c r="A63" s="12" t="s">
        <v>210</v>
      </c>
      <c r="B63" s="78" t="s">
        <v>98</v>
      </c>
      <c r="C63" s="78"/>
      <c r="D63" s="78"/>
      <c r="E63" s="78"/>
      <c r="F63" s="78"/>
      <c r="G63" s="78"/>
    </row>
    <row r="64" spans="1:7" ht="12.75" x14ac:dyDescent="0.15">
      <c r="A64" s="12" t="s">
        <v>211</v>
      </c>
      <c r="B64" s="16" t="s">
        <v>212</v>
      </c>
      <c r="C64" s="12" t="s">
        <v>63</v>
      </c>
      <c r="D64" s="13">
        <v>1</v>
      </c>
      <c r="E64" s="52"/>
      <c r="F64" s="12">
        <f t="shared" ref="F64:F67" si="9">ROUND(D64*E64,0)</f>
        <v>0</v>
      </c>
      <c r="G64" s="16" t="s">
        <v>213</v>
      </c>
    </row>
    <row r="65" spans="1:7" ht="12.75" x14ac:dyDescent="0.15">
      <c r="A65" s="12" t="s">
        <v>214</v>
      </c>
      <c r="B65" s="15" t="s">
        <v>215</v>
      </c>
      <c r="C65" s="12" t="s">
        <v>63</v>
      </c>
      <c r="D65" s="13">
        <v>1</v>
      </c>
      <c r="E65" s="52"/>
      <c r="F65" s="12">
        <f t="shared" si="9"/>
        <v>0</v>
      </c>
      <c r="G65" s="16" t="s">
        <v>216</v>
      </c>
    </row>
    <row r="66" spans="1:7" x14ac:dyDescent="0.15">
      <c r="A66" s="12" t="s">
        <v>217</v>
      </c>
      <c r="B66" s="15" t="s">
        <v>218</v>
      </c>
      <c r="C66" s="12" t="s">
        <v>70</v>
      </c>
      <c r="D66" s="12">
        <v>1</v>
      </c>
      <c r="E66" s="52"/>
      <c r="F66" s="12">
        <f t="shared" si="9"/>
        <v>0</v>
      </c>
      <c r="G66" s="16" t="s">
        <v>219</v>
      </c>
    </row>
    <row r="67" spans="1:7" ht="12.75" x14ac:dyDescent="0.15">
      <c r="A67" s="12" t="s">
        <v>220</v>
      </c>
      <c r="B67" s="15" t="s">
        <v>221</v>
      </c>
      <c r="C67" s="12" t="s">
        <v>70</v>
      </c>
      <c r="D67" s="12">
        <v>2</v>
      </c>
      <c r="E67" s="52"/>
      <c r="F67" s="12">
        <f t="shared" si="9"/>
        <v>0</v>
      </c>
      <c r="G67" s="17" t="s">
        <v>292</v>
      </c>
    </row>
    <row r="68" spans="1:7" x14ac:dyDescent="0.15">
      <c r="A68" s="12" t="s">
        <v>222</v>
      </c>
      <c r="B68" s="78" t="s">
        <v>99</v>
      </c>
      <c r="C68" s="78"/>
      <c r="D68" s="78"/>
      <c r="E68" s="78"/>
      <c r="F68" s="78"/>
      <c r="G68" s="78"/>
    </row>
    <row r="69" spans="1:7" ht="12.75" x14ac:dyDescent="0.15">
      <c r="A69" s="12" t="s">
        <v>223</v>
      </c>
      <c r="B69" s="15" t="s">
        <v>224</v>
      </c>
      <c r="C69" s="12" t="s">
        <v>63</v>
      </c>
      <c r="D69" s="12">
        <v>3</v>
      </c>
      <c r="E69" s="52"/>
      <c r="F69" s="12">
        <f t="shared" ref="F69:F72" si="10">ROUND(D69*E69,0)</f>
        <v>0</v>
      </c>
      <c r="G69" s="17" t="s">
        <v>293</v>
      </c>
    </row>
    <row r="70" spans="1:7" ht="12.75" x14ac:dyDescent="0.15">
      <c r="A70" s="12" t="s">
        <v>225</v>
      </c>
      <c r="B70" s="15" t="s">
        <v>100</v>
      </c>
      <c r="C70" s="12" t="s">
        <v>63</v>
      </c>
      <c r="D70" s="12">
        <v>1</v>
      </c>
      <c r="E70" s="52"/>
      <c r="F70" s="12">
        <f t="shared" si="10"/>
        <v>0</v>
      </c>
      <c r="G70" s="17"/>
    </row>
    <row r="71" spans="1:7" ht="24" x14ac:dyDescent="0.15">
      <c r="A71" s="12" t="s">
        <v>226</v>
      </c>
      <c r="B71" s="15" t="s">
        <v>227</v>
      </c>
      <c r="C71" s="12" t="s">
        <v>63</v>
      </c>
      <c r="D71" s="12">
        <v>1</v>
      </c>
      <c r="E71" s="52"/>
      <c r="F71" s="12">
        <f t="shared" si="10"/>
        <v>0</v>
      </c>
      <c r="G71" s="16" t="s">
        <v>228</v>
      </c>
    </row>
    <row r="72" spans="1:7" ht="24" x14ac:dyDescent="0.15">
      <c r="A72" s="12" t="s">
        <v>229</v>
      </c>
      <c r="B72" s="15" t="s">
        <v>230</v>
      </c>
      <c r="C72" s="12" t="s">
        <v>21</v>
      </c>
      <c r="D72" s="12">
        <v>11</v>
      </c>
      <c r="E72" s="52"/>
      <c r="F72" s="12">
        <f t="shared" si="10"/>
        <v>0</v>
      </c>
      <c r="G72" s="16" t="s">
        <v>231</v>
      </c>
    </row>
    <row r="73" spans="1:7" x14ac:dyDescent="0.15">
      <c r="A73" s="77" t="s">
        <v>232</v>
      </c>
      <c r="B73" s="77"/>
      <c r="C73" s="77"/>
      <c r="D73" s="77"/>
      <c r="E73" s="77"/>
      <c r="F73" s="77"/>
      <c r="G73" s="77"/>
    </row>
    <row r="74" spans="1:7" x14ac:dyDescent="0.15">
      <c r="A74" s="12" t="s">
        <v>233</v>
      </c>
      <c r="B74" s="79" t="s">
        <v>102</v>
      </c>
      <c r="C74" s="79"/>
      <c r="D74" s="79"/>
      <c r="E74" s="79"/>
      <c r="F74" s="79"/>
      <c r="G74" s="79"/>
    </row>
    <row r="75" spans="1:7" ht="36.75" x14ac:dyDescent="0.15">
      <c r="A75" s="12" t="s">
        <v>234</v>
      </c>
      <c r="B75" s="16" t="s">
        <v>235</v>
      </c>
      <c r="C75" s="12" t="s">
        <v>63</v>
      </c>
      <c r="D75" s="13">
        <v>1</v>
      </c>
      <c r="E75" s="52"/>
      <c r="F75" s="12">
        <f>ROUND(D75*E75,0)</f>
        <v>0</v>
      </c>
      <c r="G75" s="16" t="s">
        <v>294</v>
      </c>
    </row>
    <row r="76" spans="1:7" x14ac:dyDescent="0.15">
      <c r="A76" s="77" t="s">
        <v>236</v>
      </c>
      <c r="B76" s="77"/>
      <c r="C76" s="77"/>
      <c r="D76" s="77"/>
      <c r="E76" s="77"/>
      <c r="F76" s="77"/>
      <c r="G76" s="77"/>
    </row>
    <row r="77" spans="1:7" x14ac:dyDescent="0.15">
      <c r="A77" s="12" t="s">
        <v>237</v>
      </c>
      <c r="B77" s="79" t="s">
        <v>103</v>
      </c>
      <c r="C77" s="79"/>
      <c r="D77" s="79"/>
      <c r="E77" s="79"/>
      <c r="F77" s="79"/>
      <c r="G77" s="79"/>
    </row>
    <row r="78" spans="1:7" ht="24.75" x14ac:dyDescent="0.15">
      <c r="A78" s="12" t="s">
        <v>238</v>
      </c>
      <c r="B78" s="16" t="s">
        <v>239</v>
      </c>
      <c r="C78" s="12" t="s">
        <v>63</v>
      </c>
      <c r="D78" s="12">
        <v>1</v>
      </c>
      <c r="E78" s="52"/>
      <c r="F78" s="12">
        <f t="shared" ref="F78:F79" si="11">ROUND(D78*E78,0)</f>
        <v>0</v>
      </c>
      <c r="G78" s="16" t="s">
        <v>295</v>
      </c>
    </row>
    <row r="79" spans="1:7" ht="24.75" x14ac:dyDescent="0.15">
      <c r="A79" s="12" t="s">
        <v>240</v>
      </c>
      <c r="B79" s="16" t="s">
        <v>241</v>
      </c>
      <c r="C79" s="12" t="s">
        <v>63</v>
      </c>
      <c r="D79" s="12">
        <v>2</v>
      </c>
      <c r="E79" s="52"/>
      <c r="F79" s="12">
        <f t="shared" si="11"/>
        <v>0</v>
      </c>
      <c r="G79" s="16" t="s">
        <v>296</v>
      </c>
    </row>
    <row r="80" spans="1:7" x14ac:dyDescent="0.15">
      <c r="A80" s="12" t="s">
        <v>242</v>
      </c>
      <c r="B80" s="78" t="s">
        <v>104</v>
      </c>
      <c r="C80" s="78"/>
      <c r="D80" s="78"/>
      <c r="E80" s="78"/>
      <c r="F80" s="78"/>
      <c r="G80" s="78"/>
    </row>
    <row r="81" spans="1:7" ht="24" x14ac:dyDescent="0.15">
      <c r="A81" s="12" t="s">
        <v>243</v>
      </c>
      <c r="B81" s="16" t="s">
        <v>105</v>
      </c>
      <c r="C81" s="12" t="s">
        <v>63</v>
      </c>
      <c r="D81" s="12">
        <v>1</v>
      </c>
      <c r="E81" s="52"/>
      <c r="F81" s="12">
        <f t="shared" ref="F81:F82" si="12">ROUND(D81*E81,0)</f>
        <v>0</v>
      </c>
      <c r="G81" s="16"/>
    </row>
    <row r="82" spans="1:7" ht="24" x14ac:dyDescent="0.15">
      <c r="A82" s="12" t="s">
        <v>244</v>
      </c>
      <c r="B82" s="16" t="s">
        <v>106</v>
      </c>
      <c r="C82" s="12" t="s">
        <v>63</v>
      </c>
      <c r="D82" s="12">
        <v>1</v>
      </c>
      <c r="E82" s="52"/>
      <c r="F82" s="12">
        <f t="shared" si="12"/>
        <v>0</v>
      </c>
      <c r="G82" s="16" t="s">
        <v>245</v>
      </c>
    </row>
    <row r="83" spans="1:7" x14ac:dyDescent="0.15">
      <c r="A83" s="77" t="s">
        <v>246</v>
      </c>
      <c r="B83" s="77"/>
      <c r="C83" s="77"/>
      <c r="D83" s="77"/>
      <c r="E83" s="77"/>
      <c r="F83" s="77"/>
      <c r="G83" s="77"/>
    </row>
    <row r="84" spans="1:7" ht="12.75" x14ac:dyDescent="0.15">
      <c r="A84" s="12" t="s">
        <v>247</v>
      </c>
      <c r="B84" s="16" t="s">
        <v>84</v>
      </c>
      <c r="C84" s="12" t="s">
        <v>21</v>
      </c>
      <c r="D84" s="13">
        <v>1</v>
      </c>
      <c r="E84" s="52"/>
      <c r="F84" s="12">
        <f>ROUND(D84*E84,0)</f>
        <v>0</v>
      </c>
      <c r="G84" s="16" t="s">
        <v>248</v>
      </c>
    </row>
    <row r="85" spans="1:7" x14ac:dyDescent="0.15">
      <c r="A85" s="12" t="s">
        <v>249</v>
      </c>
      <c r="B85" s="78" t="s">
        <v>107</v>
      </c>
      <c r="C85" s="78"/>
      <c r="D85" s="78"/>
      <c r="E85" s="78"/>
      <c r="F85" s="78"/>
      <c r="G85" s="78"/>
    </row>
    <row r="86" spans="1:7" ht="24" x14ac:dyDescent="0.15">
      <c r="A86" s="12" t="s">
        <v>250</v>
      </c>
      <c r="B86" s="16" t="s">
        <v>108</v>
      </c>
      <c r="C86" s="12" t="s">
        <v>77</v>
      </c>
      <c r="D86" s="13">
        <v>1500</v>
      </c>
      <c r="E86" s="52"/>
      <c r="F86" s="12">
        <f t="shared" ref="F86:F88" si="13">ROUND(D86*E86,0)</f>
        <v>0</v>
      </c>
      <c r="G86" s="16" t="s">
        <v>251</v>
      </c>
    </row>
    <row r="87" spans="1:7" ht="24" x14ac:dyDescent="0.15">
      <c r="A87" s="12" t="s">
        <v>252</v>
      </c>
      <c r="B87" s="16" t="s">
        <v>109</v>
      </c>
      <c r="C87" s="12" t="s">
        <v>77</v>
      </c>
      <c r="D87" s="13">
        <v>100</v>
      </c>
      <c r="E87" s="52"/>
      <c r="F87" s="12">
        <f t="shared" si="13"/>
        <v>0</v>
      </c>
      <c r="G87" s="16" t="s">
        <v>253</v>
      </c>
    </row>
    <row r="88" spans="1:7" ht="24" x14ac:dyDescent="0.15">
      <c r="A88" s="12" t="s">
        <v>254</v>
      </c>
      <c r="B88" s="16" t="s">
        <v>110</v>
      </c>
      <c r="C88" s="12" t="s">
        <v>77</v>
      </c>
      <c r="D88" s="13">
        <v>100</v>
      </c>
      <c r="E88" s="52"/>
      <c r="F88" s="12">
        <f t="shared" si="13"/>
        <v>0</v>
      </c>
      <c r="G88" s="16" t="s">
        <v>255</v>
      </c>
    </row>
    <row r="89" spans="1:7" x14ac:dyDescent="0.15">
      <c r="A89" s="12" t="s">
        <v>256</v>
      </c>
      <c r="B89" s="78" t="s">
        <v>111</v>
      </c>
      <c r="C89" s="78"/>
      <c r="D89" s="78"/>
      <c r="E89" s="78"/>
      <c r="F89" s="78"/>
      <c r="G89" s="78"/>
    </row>
    <row r="90" spans="1:7" ht="24" x14ac:dyDescent="0.15">
      <c r="A90" s="12" t="s">
        <v>257</v>
      </c>
      <c r="B90" s="16" t="s">
        <v>112</v>
      </c>
      <c r="C90" s="12" t="s">
        <v>77</v>
      </c>
      <c r="D90" s="13">
        <v>1500</v>
      </c>
      <c r="E90" s="52"/>
      <c r="F90" s="12">
        <f t="shared" ref="F90:F91" si="14">ROUND(D90*E90,0)</f>
        <v>0</v>
      </c>
      <c r="G90" s="16" t="s">
        <v>258</v>
      </c>
    </row>
    <row r="91" spans="1:7" ht="24" x14ac:dyDescent="0.15">
      <c r="A91" s="12" t="s">
        <v>259</v>
      </c>
      <c r="B91" s="16" t="s">
        <v>260</v>
      </c>
      <c r="C91" s="12" t="s">
        <v>77</v>
      </c>
      <c r="D91" s="13">
        <v>100</v>
      </c>
      <c r="E91" s="52"/>
      <c r="F91" s="12">
        <f t="shared" si="14"/>
        <v>0</v>
      </c>
      <c r="G91" s="16" t="s">
        <v>258</v>
      </c>
    </row>
    <row r="92" spans="1:7" x14ac:dyDescent="0.15">
      <c r="A92" s="12" t="s">
        <v>261</v>
      </c>
      <c r="B92" s="78" t="s">
        <v>262</v>
      </c>
      <c r="C92" s="78"/>
      <c r="D92" s="78"/>
      <c r="E92" s="78"/>
      <c r="F92" s="78"/>
      <c r="G92" s="78"/>
    </row>
    <row r="93" spans="1:7" ht="12.75" x14ac:dyDescent="0.15">
      <c r="A93" s="12" t="s">
        <v>263</v>
      </c>
      <c r="B93" s="16" t="s">
        <v>264</v>
      </c>
      <c r="C93" s="12" t="s">
        <v>21</v>
      </c>
      <c r="D93" s="13">
        <v>9</v>
      </c>
      <c r="E93" s="52"/>
      <c r="F93" s="12">
        <f t="shared" ref="F93:F94" si="15">ROUND(D93*E93,0)</f>
        <v>0</v>
      </c>
      <c r="G93" s="16"/>
    </row>
    <row r="94" spans="1:7" ht="12.75" x14ac:dyDescent="0.15">
      <c r="A94" s="12" t="s">
        <v>265</v>
      </c>
      <c r="B94" s="16" t="s">
        <v>266</v>
      </c>
      <c r="C94" s="12" t="s">
        <v>21</v>
      </c>
      <c r="D94" s="13">
        <v>850</v>
      </c>
      <c r="E94" s="52"/>
      <c r="F94" s="12">
        <f t="shared" si="15"/>
        <v>0</v>
      </c>
      <c r="G94" s="16" t="s">
        <v>267</v>
      </c>
    </row>
    <row r="95" spans="1:7" x14ac:dyDescent="0.15">
      <c r="A95" s="77" t="s">
        <v>268</v>
      </c>
      <c r="B95" s="77"/>
      <c r="C95" s="77"/>
      <c r="D95" s="77"/>
      <c r="E95" s="77"/>
      <c r="F95" s="77"/>
      <c r="G95" s="77"/>
    </row>
    <row r="96" spans="1:7" ht="12.75" x14ac:dyDescent="0.15">
      <c r="A96" s="12" t="s">
        <v>269</v>
      </c>
      <c r="B96" s="16" t="s">
        <v>270</v>
      </c>
      <c r="C96" s="12" t="s">
        <v>21</v>
      </c>
      <c r="D96" s="13">
        <v>7</v>
      </c>
      <c r="E96" s="52"/>
      <c r="F96" s="12">
        <f t="shared" ref="F96:F102" si="16">ROUND(D96*E96,0)</f>
        <v>0</v>
      </c>
      <c r="G96" s="16" t="s">
        <v>297</v>
      </c>
    </row>
    <row r="97" spans="1:7" ht="12.75" x14ac:dyDescent="0.15">
      <c r="A97" s="12" t="s">
        <v>271</v>
      </c>
      <c r="B97" s="16" t="s">
        <v>272</v>
      </c>
      <c r="C97" s="12" t="s">
        <v>21</v>
      </c>
      <c r="D97" s="13">
        <v>3</v>
      </c>
      <c r="E97" s="52"/>
      <c r="F97" s="12">
        <f t="shared" si="16"/>
        <v>0</v>
      </c>
      <c r="G97" s="17" t="s">
        <v>298</v>
      </c>
    </row>
    <row r="98" spans="1:7" ht="12.75" x14ac:dyDescent="0.15">
      <c r="A98" s="12" t="s">
        <v>273</v>
      </c>
      <c r="B98" s="16" t="s">
        <v>274</v>
      </c>
      <c r="C98" s="12" t="s">
        <v>21</v>
      </c>
      <c r="D98" s="13">
        <v>9</v>
      </c>
      <c r="E98" s="52"/>
      <c r="F98" s="12">
        <f t="shared" si="16"/>
        <v>0</v>
      </c>
      <c r="G98" s="17"/>
    </row>
    <row r="99" spans="1:7" ht="12.75" x14ac:dyDescent="0.15">
      <c r="A99" s="12" t="s">
        <v>275</v>
      </c>
      <c r="B99" s="16" t="s">
        <v>276</v>
      </c>
      <c r="C99" s="12" t="s">
        <v>21</v>
      </c>
      <c r="D99" s="13">
        <v>1</v>
      </c>
      <c r="E99" s="52"/>
      <c r="F99" s="12">
        <f t="shared" si="16"/>
        <v>0</v>
      </c>
      <c r="G99" s="16" t="s">
        <v>299</v>
      </c>
    </row>
    <row r="100" spans="1:7" ht="12.75" x14ac:dyDescent="0.15">
      <c r="A100" s="12" t="s">
        <v>277</v>
      </c>
      <c r="B100" s="16" t="s">
        <v>278</v>
      </c>
      <c r="C100" s="12" t="s">
        <v>21</v>
      </c>
      <c r="D100" s="13">
        <v>2</v>
      </c>
      <c r="E100" s="52"/>
      <c r="F100" s="12">
        <f>ROUND(D100*E100,0)</f>
        <v>0</v>
      </c>
      <c r="G100" s="16"/>
    </row>
    <row r="101" spans="1:7" ht="12.75" x14ac:dyDescent="0.15">
      <c r="A101" s="12" t="s">
        <v>279</v>
      </c>
      <c r="B101" s="16" t="s">
        <v>280</v>
      </c>
      <c r="C101" s="12" t="s">
        <v>21</v>
      </c>
      <c r="D101" s="13">
        <v>7</v>
      </c>
      <c r="E101" s="52"/>
      <c r="F101" s="12">
        <f t="shared" si="16"/>
        <v>0</v>
      </c>
      <c r="G101" s="17"/>
    </row>
    <row r="102" spans="1:7" ht="12.75" x14ac:dyDescent="0.15">
      <c r="A102" s="12" t="s">
        <v>281</v>
      </c>
      <c r="B102" s="16" t="s">
        <v>282</v>
      </c>
      <c r="C102" s="12" t="s">
        <v>63</v>
      </c>
      <c r="D102" s="13">
        <v>9</v>
      </c>
      <c r="E102" s="52"/>
      <c r="F102" s="12">
        <f t="shared" si="16"/>
        <v>0</v>
      </c>
      <c r="G102" s="17"/>
    </row>
    <row r="103" spans="1:7" ht="12" customHeight="1" x14ac:dyDescent="0.15">
      <c r="A103" s="74" t="s">
        <v>917</v>
      </c>
      <c r="B103" s="75"/>
      <c r="C103" s="75"/>
      <c r="D103" s="75"/>
      <c r="E103" s="76"/>
      <c r="F103" s="50">
        <f>SUM(F4:F102)</f>
        <v>0</v>
      </c>
      <c r="G103" s="51"/>
    </row>
  </sheetData>
  <sheetProtection algorithmName="SHA-512" hashValue="JUG3XXkNwP3+Or3/8KSLPjnr0B1WJffVG7f4vv+Eg8csQEwxLHU2QwGaol4KE9M17RAYJHBEEcSO37ZHnD2/lw==" saltValue="Blp3JQ0ZyA/JbLBgKh/VeA==" spinCount="100000" sheet="1" objects="1" scenarios="1" formatColumns="0" formatRows="0"/>
  <mergeCells count="26">
    <mergeCell ref="B14:G14"/>
    <mergeCell ref="B18:G18"/>
    <mergeCell ref="A11:G11"/>
    <mergeCell ref="A1:G1"/>
    <mergeCell ref="B6:G6"/>
    <mergeCell ref="B63:G63"/>
    <mergeCell ref="A55:G55"/>
    <mergeCell ref="A49:G49"/>
    <mergeCell ref="B43:F43"/>
    <mergeCell ref="B27:G27"/>
    <mergeCell ref="A4:G4"/>
    <mergeCell ref="A2:G2"/>
    <mergeCell ref="A103:E103"/>
    <mergeCell ref="A95:G95"/>
    <mergeCell ref="B89:G89"/>
    <mergeCell ref="B92:G92"/>
    <mergeCell ref="A83:G83"/>
    <mergeCell ref="B85:G85"/>
    <mergeCell ref="B77:G77"/>
    <mergeCell ref="B80:G80"/>
    <mergeCell ref="A73:G73"/>
    <mergeCell ref="B74:G74"/>
    <mergeCell ref="A76:G76"/>
    <mergeCell ref="B68:G68"/>
    <mergeCell ref="A58:G58"/>
    <mergeCell ref="B59:G59"/>
  </mergeCells>
  <phoneticPr fontId="9" type="noConversion"/>
  <pageMargins left="0.70866141732283472" right="0.70866141732283472" top="0.51181102362204722" bottom="0.47244094488188981"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E79D3-DFE2-4D4A-9604-B0EE7847DC8F}">
  <dimension ref="A1:G185"/>
  <sheetViews>
    <sheetView showZeros="0" view="pageBreakPreview" zoomScaleNormal="100" zoomScaleSheetLayoutView="100" workbookViewId="0">
      <selection activeCell="A9" sqref="A9:XFD9"/>
    </sheetView>
  </sheetViews>
  <sheetFormatPr defaultRowHeight="12" x14ac:dyDescent="0.15"/>
  <cols>
    <col min="1" max="1" width="9.875" style="14" customWidth="1"/>
    <col min="2" max="2" width="20.75" style="14" customWidth="1"/>
    <col min="3" max="3" width="7.5" style="19" customWidth="1"/>
    <col min="4" max="4" width="7.75" style="19" customWidth="1"/>
    <col min="5" max="5" width="9" style="14"/>
    <col min="6" max="6" width="11.375" style="14" customWidth="1"/>
    <col min="7" max="7" width="22.125" style="20" customWidth="1"/>
    <col min="8" max="16384" width="9" style="14"/>
  </cols>
  <sheetData>
    <row r="1" spans="1:7" ht="27.75" customHeight="1" x14ac:dyDescent="0.15">
      <c r="A1" s="91" t="s">
        <v>300</v>
      </c>
      <c r="B1" s="91"/>
      <c r="C1" s="91"/>
      <c r="D1" s="91"/>
      <c r="E1" s="91"/>
      <c r="F1" s="91"/>
      <c r="G1" s="91"/>
    </row>
    <row r="2" spans="1:7" s="2" customFormat="1" ht="14.25" customHeight="1" x14ac:dyDescent="0.15">
      <c r="A2" s="68" t="s">
        <v>57</v>
      </c>
      <c r="B2" s="68"/>
      <c r="C2" s="68"/>
      <c r="D2" s="68"/>
      <c r="E2" s="68"/>
      <c r="F2" s="68"/>
      <c r="G2" s="68"/>
    </row>
    <row r="3" spans="1:7" x14ac:dyDescent="0.15">
      <c r="A3" s="32" t="s">
        <v>58</v>
      </c>
      <c r="B3" s="29" t="s">
        <v>8</v>
      </c>
      <c r="C3" s="32" t="s">
        <v>10</v>
      </c>
      <c r="D3" s="32" t="s">
        <v>59</v>
      </c>
      <c r="E3" s="32" t="s">
        <v>9</v>
      </c>
      <c r="F3" s="32" t="s">
        <v>60</v>
      </c>
      <c r="G3" s="32" t="s">
        <v>113</v>
      </c>
    </row>
    <row r="4" spans="1:7" x14ac:dyDescent="0.15">
      <c r="A4" s="87" t="s">
        <v>202</v>
      </c>
      <c r="B4" s="87"/>
      <c r="C4" s="87"/>
      <c r="D4" s="87"/>
      <c r="E4" s="87"/>
      <c r="F4" s="87"/>
      <c r="G4" s="87"/>
    </row>
    <row r="5" spans="1:7" x14ac:dyDescent="0.15">
      <c r="A5" s="28" t="s">
        <v>203</v>
      </c>
      <c r="B5" s="88" t="s">
        <v>97</v>
      </c>
      <c r="C5" s="88"/>
      <c r="D5" s="88"/>
      <c r="E5" s="88"/>
      <c r="F5" s="88"/>
      <c r="G5" s="88"/>
    </row>
    <row r="6" spans="1:7" ht="36" x14ac:dyDescent="0.15">
      <c r="A6" s="28" t="s">
        <v>204</v>
      </c>
      <c r="B6" s="24" t="s">
        <v>301</v>
      </c>
      <c r="C6" s="28" t="s">
        <v>63</v>
      </c>
      <c r="D6" s="28">
        <v>18</v>
      </c>
      <c r="E6" s="53"/>
      <c r="F6" s="12">
        <f>ROUND(D6*E6,0)</f>
        <v>0</v>
      </c>
      <c r="G6" s="27" t="s">
        <v>302</v>
      </c>
    </row>
    <row r="7" spans="1:7" ht="48" x14ac:dyDescent="0.15">
      <c r="A7" s="28" t="s">
        <v>303</v>
      </c>
      <c r="B7" s="24" t="s">
        <v>304</v>
      </c>
      <c r="C7" s="28" t="s">
        <v>305</v>
      </c>
      <c r="D7" s="25">
        <v>1</v>
      </c>
      <c r="E7" s="53"/>
      <c r="F7" s="12">
        <f t="shared" ref="F7:F9" si="0">ROUND(D7*E7,0)</f>
        <v>0</v>
      </c>
      <c r="G7" s="27" t="s">
        <v>306</v>
      </c>
    </row>
    <row r="8" spans="1:7" ht="24" x14ac:dyDescent="0.15">
      <c r="A8" s="28" t="s">
        <v>207</v>
      </c>
      <c r="B8" s="24" t="s">
        <v>307</v>
      </c>
      <c r="C8" s="28" t="s">
        <v>63</v>
      </c>
      <c r="D8" s="25">
        <v>5</v>
      </c>
      <c r="E8" s="53"/>
      <c r="F8" s="12">
        <f t="shared" si="0"/>
        <v>0</v>
      </c>
      <c r="G8" s="27" t="s">
        <v>302</v>
      </c>
    </row>
    <row r="9" spans="1:7" ht="24" x14ac:dyDescent="0.15">
      <c r="A9" s="28" t="s">
        <v>308</v>
      </c>
      <c r="B9" s="24" t="s">
        <v>309</v>
      </c>
      <c r="C9" s="28" t="s">
        <v>63</v>
      </c>
      <c r="D9" s="25">
        <v>4</v>
      </c>
      <c r="E9" s="53"/>
      <c r="F9" s="12">
        <f t="shared" si="0"/>
        <v>0</v>
      </c>
      <c r="G9" s="27" t="s">
        <v>310</v>
      </c>
    </row>
    <row r="10" spans="1:7" x14ac:dyDescent="0.15">
      <c r="A10" s="87" t="s">
        <v>232</v>
      </c>
      <c r="B10" s="87"/>
      <c r="C10" s="87"/>
      <c r="D10" s="87"/>
      <c r="E10" s="87"/>
      <c r="F10" s="87"/>
      <c r="G10" s="87"/>
    </row>
    <row r="11" spans="1:7" x14ac:dyDescent="0.15">
      <c r="A11" s="47" t="s">
        <v>233</v>
      </c>
      <c r="B11" s="89" t="s">
        <v>102</v>
      </c>
      <c r="C11" s="89"/>
      <c r="D11" s="89"/>
      <c r="E11" s="89"/>
      <c r="F11" s="89"/>
      <c r="G11" s="89"/>
    </row>
    <row r="12" spans="1:7" ht="36.75" x14ac:dyDescent="0.15">
      <c r="A12" s="28" t="s">
        <v>234</v>
      </c>
      <c r="B12" s="24" t="s">
        <v>311</v>
      </c>
      <c r="C12" s="28" t="s">
        <v>63</v>
      </c>
      <c r="D12" s="25">
        <v>1</v>
      </c>
      <c r="E12" s="53"/>
      <c r="F12" s="12">
        <f>ROUND(D12*E12,0)</f>
        <v>0</v>
      </c>
      <c r="G12" s="27" t="s">
        <v>883</v>
      </c>
    </row>
    <row r="13" spans="1:7" x14ac:dyDescent="0.15">
      <c r="A13" s="87" t="s">
        <v>236</v>
      </c>
      <c r="B13" s="87"/>
      <c r="C13" s="87"/>
      <c r="D13" s="87"/>
      <c r="E13" s="87"/>
      <c r="F13" s="87"/>
      <c r="G13" s="87"/>
    </row>
    <row r="14" spans="1:7" x14ac:dyDescent="0.15">
      <c r="A14" s="28" t="s">
        <v>237</v>
      </c>
      <c r="B14" s="90" t="s">
        <v>103</v>
      </c>
      <c r="C14" s="90"/>
      <c r="D14" s="90"/>
      <c r="E14" s="90"/>
      <c r="F14" s="90"/>
      <c r="G14" s="90"/>
    </row>
    <row r="15" spans="1:7" ht="24.75" x14ac:dyDescent="0.15">
      <c r="A15" s="28" t="s">
        <v>238</v>
      </c>
      <c r="B15" s="24" t="s">
        <v>239</v>
      </c>
      <c r="C15" s="28" t="s">
        <v>63</v>
      </c>
      <c r="D15" s="28">
        <v>1</v>
      </c>
      <c r="E15" s="53"/>
      <c r="F15" s="12">
        <f>ROUND(D15*E15,0)</f>
        <v>0</v>
      </c>
      <c r="G15" s="27" t="s">
        <v>884</v>
      </c>
    </row>
    <row r="16" spans="1:7" x14ac:dyDescent="0.15">
      <c r="A16" s="28" t="s">
        <v>242</v>
      </c>
      <c r="B16" s="88" t="s">
        <v>104</v>
      </c>
      <c r="C16" s="88"/>
      <c r="D16" s="88"/>
      <c r="E16" s="88"/>
      <c r="F16" s="88"/>
      <c r="G16" s="88"/>
    </row>
    <row r="17" spans="1:7" ht="24" x14ac:dyDescent="0.15">
      <c r="A17" s="28" t="s">
        <v>243</v>
      </c>
      <c r="B17" s="24" t="s">
        <v>105</v>
      </c>
      <c r="C17" s="28" t="s">
        <v>63</v>
      </c>
      <c r="D17" s="28">
        <v>1</v>
      </c>
      <c r="E17" s="53"/>
      <c r="F17" s="12">
        <f>ROUND(D17*E17,0)</f>
        <v>0</v>
      </c>
      <c r="G17" s="27" t="s">
        <v>245</v>
      </c>
    </row>
    <row r="18" spans="1:7" x14ac:dyDescent="0.15">
      <c r="A18" s="87" t="s">
        <v>312</v>
      </c>
      <c r="B18" s="87"/>
      <c r="C18" s="87"/>
      <c r="D18" s="87"/>
      <c r="E18" s="87"/>
      <c r="F18" s="87"/>
      <c r="G18" s="87"/>
    </row>
    <row r="19" spans="1:7" ht="24" x14ac:dyDescent="0.15">
      <c r="A19" s="28" t="s">
        <v>313</v>
      </c>
      <c r="B19" s="24" t="s">
        <v>314</v>
      </c>
      <c r="C19" s="28" t="s">
        <v>63</v>
      </c>
      <c r="D19" s="25">
        <v>1</v>
      </c>
      <c r="E19" s="54"/>
      <c r="F19" s="12">
        <f>ROUND(D19*E19,0)</f>
        <v>0</v>
      </c>
      <c r="G19" s="27" t="s">
        <v>315</v>
      </c>
    </row>
    <row r="20" spans="1:7" x14ac:dyDescent="0.15">
      <c r="A20" s="87" t="s">
        <v>246</v>
      </c>
      <c r="B20" s="87"/>
      <c r="C20" s="87"/>
      <c r="D20" s="87"/>
      <c r="E20" s="87"/>
      <c r="F20" s="87"/>
      <c r="G20" s="87"/>
    </row>
    <row r="21" spans="1:7" x14ac:dyDescent="0.15">
      <c r="A21" s="28" t="s">
        <v>247</v>
      </c>
      <c r="B21" s="88" t="s">
        <v>84</v>
      </c>
      <c r="C21" s="88"/>
      <c r="D21" s="88"/>
      <c r="E21" s="88"/>
      <c r="F21" s="88"/>
      <c r="G21" s="88"/>
    </row>
    <row r="22" spans="1:7" ht="12.75" x14ac:dyDescent="0.15">
      <c r="A22" s="28" t="s">
        <v>316</v>
      </c>
      <c r="B22" s="24" t="s">
        <v>317</v>
      </c>
      <c r="C22" s="28" t="s">
        <v>21</v>
      </c>
      <c r="D22" s="25">
        <v>6</v>
      </c>
      <c r="E22" s="53"/>
      <c r="F22" s="12">
        <f t="shared" ref="F22:F23" si="1">ROUND(D22*E22,0)</f>
        <v>0</v>
      </c>
      <c r="G22" s="27"/>
    </row>
    <row r="23" spans="1:7" ht="12.75" x14ac:dyDescent="0.15">
      <c r="A23" s="28" t="s">
        <v>318</v>
      </c>
      <c r="B23" s="24" t="s">
        <v>319</v>
      </c>
      <c r="C23" s="28" t="s">
        <v>21</v>
      </c>
      <c r="D23" s="25">
        <v>30</v>
      </c>
      <c r="E23" s="53"/>
      <c r="F23" s="12">
        <f t="shared" si="1"/>
        <v>0</v>
      </c>
      <c r="G23" s="27"/>
    </row>
    <row r="24" spans="1:7" x14ac:dyDescent="0.15">
      <c r="A24" s="28" t="s">
        <v>249</v>
      </c>
      <c r="B24" s="24" t="s">
        <v>107</v>
      </c>
      <c r="C24" s="28"/>
      <c r="D24" s="28"/>
      <c r="E24" s="24"/>
      <c r="F24" s="24"/>
      <c r="G24" s="27"/>
    </row>
    <row r="25" spans="1:7" ht="12.75" x14ac:dyDescent="0.15">
      <c r="A25" s="28" t="s">
        <v>250</v>
      </c>
      <c r="B25" s="24" t="s">
        <v>320</v>
      </c>
      <c r="C25" s="28" t="s">
        <v>77</v>
      </c>
      <c r="D25" s="25">
        <v>100</v>
      </c>
      <c r="E25" s="53"/>
      <c r="F25" s="12">
        <f t="shared" ref="F25:F28" si="2">ROUND(D25*E25,0)</f>
        <v>0</v>
      </c>
      <c r="G25" s="27"/>
    </row>
    <row r="26" spans="1:7" ht="12.75" x14ac:dyDescent="0.15">
      <c r="A26" s="28" t="s">
        <v>252</v>
      </c>
      <c r="B26" s="24" t="s">
        <v>321</v>
      </c>
      <c r="C26" s="28" t="s">
        <v>77</v>
      </c>
      <c r="D26" s="25">
        <v>800</v>
      </c>
      <c r="E26" s="53"/>
      <c r="F26" s="12">
        <f t="shared" si="2"/>
        <v>0</v>
      </c>
      <c r="G26" s="27"/>
    </row>
    <row r="27" spans="1:7" ht="12.75" x14ac:dyDescent="0.15">
      <c r="A27" s="28" t="s">
        <v>254</v>
      </c>
      <c r="B27" s="24" t="s">
        <v>322</v>
      </c>
      <c r="C27" s="28" t="s">
        <v>77</v>
      </c>
      <c r="D27" s="25">
        <v>3000</v>
      </c>
      <c r="E27" s="53"/>
      <c r="F27" s="12">
        <f t="shared" si="2"/>
        <v>0</v>
      </c>
      <c r="G27" s="27"/>
    </row>
    <row r="28" spans="1:7" ht="12.75" x14ac:dyDescent="0.15">
      <c r="A28" s="28" t="s">
        <v>323</v>
      </c>
      <c r="B28" s="24" t="s">
        <v>324</v>
      </c>
      <c r="C28" s="28" t="s">
        <v>77</v>
      </c>
      <c r="D28" s="25">
        <v>1000</v>
      </c>
      <c r="E28" s="53"/>
      <c r="F28" s="12">
        <f t="shared" si="2"/>
        <v>0</v>
      </c>
      <c r="G28" s="27"/>
    </row>
    <row r="29" spans="1:7" x14ac:dyDescent="0.15">
      <c r="A29" s="28" t="s">
        <v>256</v>
      </c>
      <c r="B29" s="88" t="s">
        <v>111</v>
      </c>
      <c r="C29" s="88"/>
      <c r="D29" s="88"/>
      <c r="E29" s="88"/>
      <c r="F29" s="88"/>
      <c r="G29" s="88"/>
    </row>
    <row r="30" spans="1:7" ht="24" x14ac:dyDescent="0.15">
      <c r="A30" s="28" t="s">
        <v>257</v>
      </c>
      <c r="B30" s="24" t="s">
        <v>325</v>
      </c>
      <c r="C30" s="28" t="s">
        <v>77</v>
      </c>
      <c r="D30" s="25">
        <v>100</v>
      </c>
      <c r="E30" s="53"/>
      <c r="F30" s="12">
        <f t="shared" ref="F30:F32" si="3">ROUND(D30*E30,0)</f>
        <v>0</v>
      </c>
      <c r="G30" s="27" t="s">
        <v>258</v>
      </c>
    </row>
    <row r="31" spans="1:7" ht="24" x14ac:dyDescent="0.15">
      <c r="A31" s="28" t="s">
        <v>259</v>
      </c>
      <c r="B31" s="24" t="s">
        <v>260</v>
      </c>
      <c r="C31" s="28" t="s">
        <v>77</v>
      </c>
      <c r="D31" s="25">
        <v>1000</v>
      </c>
      <c r="E31" s="53"/>
      <c r="F31" s="12">
        <f t="shared" si="3"/>
        <v>0</v>
      </c>
      <c r="G31" s="27" t="s">
        <v>258</v>
      </c>
    </row>
    <row r="32" spans="1:7" ht="12.75" x14ac:dyDescent="0.15">
      <c r="A32" s="28" t="s">
        <v>326</v>
      </c>
      <c r="B32" s="24" t="s">
        <v>327</v>
      </c>
      <c r="C32" s="28" t="s">
        <v>77</v>
      </c>
      <c r="D32" s="25">
        <v>200</v>
      </c>
      <c r="E32" s="53"/>
      <c r="F32" s="12">
        <f t="shared" si="3"/>
        <v>0</v>
      </c>
      <c r="G32" s="26"/>
    </row>
    <row r="33" spans="1:7" x14ac:dyDescent="0.15">
      <c r="A33" s="87" t="s">
        <v>328</v>
      </c>
      <c r="B33" s="87"/>
      <c r="C33" s="87"/>
      <c r="D33" s="87"/>
      <c r="E33" s="87"/>
      <c r="F33" s="87"/>
      <c r="G33" s="87"/>
    </row>
    <row r="34" spans="1:7" x14ac:dyDescent="0.15">
      <c r="A34" s="29" t="s">
        <v>329</v>
      </c>
      <c r="B34" s="86" t="s">
        <v>330</v>
      </c>
      <c r="C34" s="86"/>
      <c r="D34" s="86"/>
      <c r="E34" s="86"/>
      <c r="F34" s="86"/>
      <c r="G34" s="86"/>
    </row>
    <row r="35" spans="1:7" ht="12.75" x14ac:dyDescent="0.15">
      <c r="A35" s="24" t="s">
        <v>331</v>
      </c>
      <c r="B35" s="24" t="s">
        <v>332</v>
      </c>
      <c r="C35" s="28" t="s">
        <v>91</v>
      </c>
      <c r="D35" s="25">
        <v>16</v>
      </c>
      <c r="E35" s="55"/>
      <c r="F35" s="12">
        <f t="shared" ref="F35:F39" si="4">ROUND(D35*E35,0)</f>
        <v>0</v>
      </c>
      <c r="G35" s="27" t="s">
        <v>885</v>
      </c>
    </row>
    <row r="36" spans="1:7" ht="12.75" x14ac:dyDescent="0.15">
      <c r="A36" s="24" t="s">
        <v>333</v>
      </c>
      <c r="B36" s="24" t="s">
        <v>334</v>
      </c>
      <c r="C36" s="28" t="s">
        <v>63</v>
      </c>
      <c r="D36" s="25">
        <v>1</v>
      </c>
      <c r="E36" s="55"/>
      <c r="F36" s="12">
        <f t="shared" si="4"/>
        <v>0</v>
      </c>
      <c r="G36" s="27" t="s">
        <v>335</v>
      </c>
    </row>
    <row r="37" spans="1:7" ht="12.75" x14ac:dyDescent="0.15">
      <c r="A37" s="24" t="s">
        <v>336</v>
      </c>
      <c r="B37" s="24" t="s">
        <v>337</v>
      </c>
      <c r="C37" s="28" t="s">
        <v>63</v>
      </c>
      <c r="D37" s="25">
        <v>1</v>
      </c>
      <c r="E37" s="55"/>
      <c r="F37" s="12">
        <f t="shared" si="4"/>
        <v>0</v>
      </c>
      <c r="G37" s="27" t="s">
        <v>338</v>
      </c>
    </row>
    <row r="38" spans="1:7" ht="12.75" x14ac:dyDescent="0.15">
      <c r="A38" s="24" t="s">
        <v>339</v>
      </c>
      <c r="B38" s="24" t="s">
        <v>340</v>
      </c>
      <c r="C38" s="28" t="s">
        <v>63</v>
      </c>
      <c r="D38" s="25">
        <v>1</v>
      </c>
      <c r="E38" s="55"/>
      <c r="F38" s="12">
        <f t="shared" si="4"/>
        <v>0</v>
      </c>
      <c r="G38" s="27" t="s">
        <v>341</v>
      </c>
    </row>
    <row r="39" spans="1:7" ht="12.75" x14ac:dyDescent="0.15">
      <c r="A39" s="24" t="s">
        <v>342</v>
      </c>
      <c r="B39" s="24" t="s">
        <v>343</v>
      </c>
      <c r="C39" s="28" t="s">
        <v>32</v>
      </c>
      <c r="D39" s="25">
        <v>1</v>
      </c>
      <c r="E39" s="55"/>
      <c r="F39" s="12">
        <f t="shared" si="4"/>
        <v>0</v>
      </c>
      <c r="G39" s="26"/>
    </row>
    <row r="40" spans="1:7" x14ac:dyDescent="0.15">
      <c r="A40" s="29" t="s">
        <v>344</v>
      </c>
      <c r="B40" s="86" t="s">
        <v>615</v>
      </c>
      <c r="C40" s="86"/>
      <c r="D40" s="86"/>
      <c r="E40" s="86"/>
      <c r="F40" s="86"/>
      <c r="G40" s="86"/>
    </row>
    <row r="41" spans="1:7" x14ac:dyDescent="0.15">
      <c r="A41" s="24" t="s">
        <v>345</v>
      </c>
      <c r="B41" s="24" t="s">
        <v>346</v>
      </c>
      <c r="C41" s="28" t="s">
        <v>63</v>
      </c>
      <c r="D41" s="28">
        <v>2</v>
      </c>
      <c r="E41" s="55"/>
      <c r="F41" s="12">
        <f t="shared" ref="F41:F50" si="5">ROUND(D41*E41,0)</f>
        <v>0</v>
      </c>
      <c r="G41" s="27" t="s">
        <v>347</v>
      </c>
    </row>
    <row r="42" spans="1:7" x14ac:dyDescent="0.15">
      <c r="A42" s="24" t="s">
        <v>348</v>
      </c>
      <c r="B42" s="24" t="s">
        <v>349</v>
      </c>
      <c r="C42" s="28" t="s">
        <v>63</v>
      </c>
      <c r="D42" s="28">
        <v>2</v>
      </c>
      <c r="E42" s="55"/>
      <c r="F42" s="12">
        <f t="shared" si="5"/>
        <v>0</v>
      </c>
      <c r="G42" s="27" t="s">
        <v>350</v>
      </c>
    </row>
    <row r="43" spans="1:7" ht="12.75" x14ac:dyDescent="0.15">
      <c r="A43" s="24" t="s">
        <v>351</v>
      </c>
      <c r="B43" s="24" t="s">
        <v>352</v>
      </c>
      <c r="C43" s="28" t="s">
        <v>21</v>
      </c>
      <c r="D43" s="28">
        <v>6</v>
      </c>
      <c r="E43" s="55"/>
      <c r="F43" s="12">
        <f t="shared" si="5"/>
        <v>0</v>
      </c>
      <c r="G43" s="26"/>
    </row>
    <row r="44" spans="1:7" x14ac:dyDescent="0.15">
      <c r="A44" s="24" t="s">
        <v>353</v>
      </c>
      <c r="B44" s="24" t="s">
        <v>101</v>
      </c>
      <c r="C44" s="28" t="s">
        <v>354</v>
      </c>
      <c r="D44" s="28">
        <v>3</v>
      </c>
      <c r="E44" s="55"/>
      <c r="F44" s="12">
        <f t="shared" si="5"/>
        <v>0</v>
      </c>
      <c r="G44" s="27" t="s">
        <v>355</v>
      </c>
    </row>
    <row r="45" spans="1:7" x14ac:dyDescent="0.15">
      <c r="A45" s="24" t="s">
        <v>356</v>
      </c>
      <c r="B45" s="24" t="s">
        <v>357</v>
      </c>
      <c r="C45" s="28" t="s">
        <v>21</v>
      </c>
      <c r="D45" s="28">
        <v>6</v>
      </c>
      <c r="E45" s="55"/>
      <c r="F45" s="12">
        <f t="shared" si="5"/>
        <v>0</v>
      </c>
      <c r="G45" s="27"/>
    </row>
    <row r="46" spans="1:7" x14ac:dyDescent="0.15">
      <c r="A46" s="24" t="s">
        <v>358</v>
      </c>
      <c r="B46" s="24" t="s">
        <v>359</v>
      </c>
      <c r="C46" s="28" t="s">
        <v>63</v>
      </c>
      <c r="D46" s="28">
        <v>2</v>
      </c>
      <c r="E46" s="55"/>
      <c r="F46" s="12">
        <f t="shared" si="5"/>
        <v>0</v>
      </c>
      <c r="G46" s="27" t="s">
        <v>360</v>
      </c>
    </row>
    <row r="47" spans="1:7" ht="24" x14ac:dyDescent="0.15">
      <c r="A47" s="24" t="s">
        <v>361</v>
      </c>
      <c r="B47" s="24" t="s">
        <v>362</v>
      </c>
      <c r="C47" s="28" t="s">
        <v>70</v>
      </c>
      <c r="D47" s="28">
        <v>1</v>
      </c>
      <c r="E47" s="55"/>
      <c r="F47" s="12">
        <f t="shared" si="5"/>
        <v>0</v>
      </c>
      <c r="G47" s="27" t="s">
        <v>363</v>
      </c>
    </row>
    <row r="48" spans="1:7" x14ac:dyDescent="0.15">
      <c r="A48" s="29" t="s">
        <v>364</v>
      </c>
      <c r="B48" s="29" t="s">
        <v>365</v>
      </c>
      <c r="C48" s="28" t="s">
        <v>63</v>
      </c>
      <c r="D48" s="28">
        <v>2</v>
      </c>
      <c r="E48" s="55"/>
      <c r="F48" s="12">
        <f t="shared" si="5"/>
        <v>0</v>
      </c>
      <c r="G48" s="27"/>
    </row>
    <row r="49" spans="1:7" ht="24" x14ac:dyDescent="0.15">
      <c r="A49" s="24" t="s">
        <v>366</v>
      </c>
      <c r="B49" s="24" t="s">
        <v>367</v>
      </c>
      <c r="C49" s="28" t="s">
        <v>91</v>
      </c>
      <c r="D49" s="28">
        <v>1</v>
      </c>
      <c r="E49" s="55"/>
      <c r="F49" s="12">
        <f t="shared" si="5"/>
        <v>0</v>
      </c>
      <c r="G49" s="27" t="s">
        <v>368</v>
      </c>
    </row>
    <row r="50" spans="1:7" x14ac:dyDescent="0.15">
      <c r="A50" s="24" t="s">
        <v>369</v>
      </c>
      <c r="B50" s="24" t="s">
        <v>370</v>
      </c>
      <c r="C50" s="28" t="s">
        <v>21</v>
      </c>
      <c r="D50" s="28">
        <v>1</v>
      </c>
      <c r="E50" s="55"/>
      <c r="F50" s="12">
        <f t="shared" si="5"/>
        <v>0</v>
      </c>
      <c r="G50" s="27" t="s">
        <v>371</v>
      </c>
    </row>
    <row r="51" spans="1:7" x14ac:dyDescent="0.15">
      <c r="A51" s="29" t="s">
        <v>372</v>
      </c>
      <c r="B51" s="29" t="s">
        <v>373</v>
      </c>
      <c r="C51" s="28"/>
      <c r="D51" s="28"/>
      <c r="E51" s="24"/>
      <c r="F51" s="24"/>
      <c r="G51" s="27"/>
    </row>
    <row r="52" spans="1:7" x14ac:dyDescent="0.15">
      <c r="A52" s="24" t="s">
        <v>374</v>
      </c>
      <c r="B52" s="24" t="s">
        <v>375</v>
      </c>
      <c r="C52" s="28" t="s">
        <v>376</v>
      </c>
      <c r="D52" s="28">
        <v>2</v>
      </c>
      <c r="E52" s="55"/>
      <c r="F52" s="12">
        <f>ROUND(D52*E52,0)</f>
        <v>0</v>
      </c>
      <c r="G52" s="27" t="s">
        <v>377</v>
      </c>
    </row>
    <row r="53" spans="1:7" x14ac:dyDescent="0.15">
      <c r="A53" s="24" t="s">
        <v>378</v>
      </c>
      <c r="B53" s="24" t="s">
        <v>379</v>
      </c>
      <c r="C53" s="28" t="s">
        <v>77</v>
      </c>
      <c r="D53" s="28">
        <v>1500</v>
      </c>
      <c r="E53" s="55"/>
      <c r="F53" s="12">
        <f t="shared" ref="F53:F56" si="6">ROUND(D53*E53,0)</f>
        <v>0</v>
      </c>
      <c r="G53" s="27" t="s">
        <v>380</v>
      </c>
    </row>
    <row r="54" spans="1:7" x14ac:dyDescent="0.15">
      <c r="A54" s="24" t="s">
        <v>381</v>
      </c>
      <c r="B54" s="24" t="s">
        <v>382</v>
      </c>
      <c r="C54" s="28" t="s">
        <v>77</v>
      </c>
      <c r="D54" s="28">
        <v>200</v>
      </c>
      <c r="E54" s="55"/>
      <c r="F54" s="12">
        <f t="shared" si="6"/>
        <v>0</v>
      </c>
      <c r="G54" s="27" t="s">
        <v>383</v>
      </c>
    </row>
    <row r="55" spans="1:7" x14ac:dyDescent="0.15">
      <c r="A55" s="24" t="s">
        <v>384</v>
      </c>
      <c r="B55" s="24" t="s">
        <v>144</v>
      </c>
      <c r="C55" s="28" t="s">
        <v>21</v>
      </c>
      <c r="D55" s="28">
        <v>1</v>
      </c>
      <c r="E55" s="55"/>
      <c r="F55" s="12">
        <f t="shared" si="6"/>
        <v>0</v>
      </c>
      <c r="G55" s="27" t="s">
        <v>385</v>
      </c>
    </row>
    <row r="56" spans="1:7" ht="24" x14ac:dyDescent="0.15">
      <c r="A56" s="24" t="s">
        <v>386</v>
      </c>
      <c r="B56" s="24" t="s">
        <v>387</v>
      </c>
      <c r="C56" s="28" t="s">
        <v>388</v>
      </c>
      <c r="D56" s="28">
        <v>1</v>
      </c>
      <c r="E56" s="55"/>
      <c r="F56" s="12">
        <f t="shared" si="6"/>
        <v>0</v>
      </c>
      <c r="G56" s="27" t="s">
        <v>389</v>
      </c>
    </row>
    <row r="57" spans="1:7" x14ac:dyDescent="0.15">
      <c r="A57" s="29" t="s">
        <v>390</v>
      </c>
      <c r="B57" s="29" t="s">
        <v>391</v>
      </c>
      <c r="C57" s="28"/>
      <c r="D57" s="28"/>
      <c r="E57" s="24"/>
      <c r="F57" s="24"/>
      <c r="G57" s="27"/>
    </row>
    <row r="58" spans="1:7" x14ac:dyDescent="0.15">
      <c r="A58" s="24" t="s">
        <v>392</v>
      </c>
      <c r="B58" s="24" t="s">
        <v>393</v>
      </c>
      <c r="C58" s="28" t="s">
        <v>77</v>
      </c>
      <c r="D58" s="28">
        <v>400</v>
      </c>
      <c r="E58" s="55"/>
      <c r="F58" s="12">
        <f t="shared" ref="F58:F63" si="7">ROUND(D58*E58,0)</f>
        <v>0</v>
      </c>
      <c r="G58" s="27"/>
    </row>
    <row r="59" spans="1:7" x14ac:dyDescent="0.15">
      <c r="A59" s="24" t="s">
        <v>394</v>
      </c>
      <c r="B59" s="24" t="s">
        <v>395</v>
      </c>
      <c r="C59" s="28" t="s">
        <v>77</v>
      </c>
      <c r="D59" s="28">
        <v>100</v>
      </c>
      <c r="E59" s="55"/>
      <c r="F59" s="12">
        <f t="shared" si="7"/>
        <v>0</v>
      </c>
      <c r="G59" s="27"/>
    </row>
    <row r="60" spans="1:7" x14ac:dyDescent="0.15">
      <c r="A60" s="24" t="s">
        <v>396</v>
      </c>
      <c r="B60" s="24" t="s">
        <v>397</v>
      </c>
      <c r="C60" s="28" t="s">
        <v>21</v>
      </c>
      <c r="D60" s="28">
        <v>1</v>
      </c>
      <c r="E60" s="55"/>
      <c r="F60" s="12">
        <f t="shared" si="7"/>
        <v>0</v>
      </c>
      <c r="G60" s="27"/>
    </row>
    <row r="61" spans="1:7" ht="24" x14ac:dyDescent="0.15">
      <c r="A61" s="24" t="s">
        <v>398</v>
      </c>
      <c r="B61" s="24" t="s">
        <v>399</v>
      </c>
      <c r="C61" s="28" t="s">
        <v>32</v>
      </c>
      <c r="D61" s="28">
        <v>1</v>
      </c>
      <c r="E61" s="55"/>
      <c r="F61" s="12">
        <f t="shared" si="7"/>
        <v>0</v>
      </c>
      <c r="G61" s="27" t="s">
        <v>400</v>
      </c>
    </row>
    <row r="62" spans="1:7" ht="48" x14ac:dyDescent="0.15">
      <c r="A62" s="24" t="s">
        <v>401</v>
      </c>
      <c r="B62" s="24" t="s">
        <v>402</v>
      </c>
      <c r="C62" s="28" t="s">
        <v>403</v>
      </c>
      <c r="D62" s="28">
        <v>1500</v>
      </c>
      <c r="E62" s="24"/>
      <c r="F62" s="12">
        <f>ROUND(D62*E62,0)</f>
        <v>0</v>
      </c>
      <c r="G62" s="30" t="s">
        <v>882</v>
      </c>
    </row>
    <row r="63" spans="1:7" x14ac:dyDescent="0.15">
      <c r="A63" s="24" t="s">
        <v>404</v>
      </c>
      <c r="B63" s="24" t="s">
        <v>405</v>
      </c>
      <c r="C63" s="28" t="s">
        <v>21</v>
      </c>
      <c r="D63" s="28">
        <v>16</v>
      </c>
      <c r="E63" s="55"/>
      <c r="F63" s="12">
        <f t="shared" si="7"/>
        <v>0</v>
      </c>
      <c r="G63" s="27" t="s">
        <v>406</v>
      </c>
    </row>
    <row r="64" spans="1:7" x14ac:dyDescent="0.15">
      <c r="A64" s="29" t="s">
        <v>407</v>
      </c>
      <c r="B64" s="86" t="s">
        <v>616</v>
      </c>
      <c r="C64" s="86"/>
      <c r="D64" s="86"/>
      <c r="E64" s="86"/>
      <c r="F64" s="86"/>
      <c r="G64" s="86"/>
    </row>
    <row r="65" spans="1:7" x14ac:dyDescent="0.15">
      <c r="A65" s="24" t="s">
        <v>408</v>
      </c>
      <c r="B65" s="24" t="s">
        <v>409</v>
      </c>
      <c r="C65" s="28" t="s">
        <v>63</v>
      </c>
      <c r="D65" s="28">
        <v>5</v>
      </c>
      <c r="E65" s="56"/>
      <c r="F65" s="12">
        <f t="shared" ref="F65:F73" si="8">ROUND(D65*E65,0)</f>
        <v>0</v>
      </c>
      <c r="G65" s="27"/>
    </row>
    <row r="66" spans="1:7" x14ac:dyDescent="0.15">
      <c r="A66" s="24" t="s">
        <v>410</v>
      </c>
      <c r="B66" s="24" t="s">
        <v>411</v>
      </c>
      <c r="C66" s="28" t="s">
        <v>63</v>
      </c>
      <c r="D66" s="28">
        <v>5</v>
      </c>
      <c r="E66" s="56"/>
      <c r="F66" s="12">
        <f t="shared" si="8"/>
        <v>0</v>
      </c>
      <c r="G66" s="27"/>
    </row>
    <row r="67" spans="1:7" x14ac:dyDescent="0.15">
      <c r="A67" s="24" t="s">
        <v>412</v>
      </c>
      <c r="B67" s="24" t="s">
        <v>413</v>
      </c>
      <c r="C67" s="28" t="s">
        <v>414</v>
      </c>
      <c r="D67" s="28">
        <v>5</v>
      </c>
      <c r="E67" s="56"/>
      <c r="F67" s="12">
        <f t="shared" si="8"/>
        <v>0</v>
      </c>
      <c r="G67" s="27"/>
    </row>
    <row r="68" spans="1:7" x14ac:dyDescent="0.15">
      <c r="A68" s="24" t="s">
        <v>415</v>
      </c>
      <c r="B68" s="24" t="s">
        <v>416</v>
      </c>
      <c r="C68" s="28" t="s">
        <v>414</v>
      </c>
      <c r="D68" s="28">
        <v>2</v>
      </c>
      <c r="E68" s="56"/>
      <c r="F68" s="12">
        <f t="shared" si="8"/>
        <v>0</v>
      </c>
      <c r="G68" s="27"/>
    </row>
    <row r="69" spans="1:7" ht="37.5" x14ac:dyDescent="0.15">
      <c r="A69" s="24" t="s">
        <v>417</v>
      </c>
      <c r="B69" s="24" t="s">
        <v>418</v>
      </c>
      <c r="C69" s="28" t="s">
        <v>63</v>
      </c>
      <c r="D69" s="28">
        <v>1</v>
      </c>
      <c r="E69" s="56"/>
      <c r="F69" s="12">
        <f t="shared" si="8"/>
        <v>0</v>
      </c>
      <c r="G69" s="27" t="s">
        <v>886</v>
      </c>
    </row>
    <row r="70" spans="1:7" ht="37.5" x14ac:dyDescent="0.15">
      <c r="A70" s="24" t="s">
        <v>419</v>
      </c>
      <c r="B70" s="24" t="s">
        <v>420</v>
      </c>
      <c r="C70" s="28" t="s">
        <v>354</v>
      </c>
      <c r="D70" s="28">
        <v>2</v>
      </c>
      <c r="E70" s="56"/>
      <c r="F70" s="12">
        <f t="shared" si="8"/>
        <v>0</v>
      </c>
      <c r="G70" s="26" t="s">
        <v>887</v>
      </c>
    </row>
    <row r="71" spans="1:7" x14ac:dyDescent="0.15">
      <c r="A71" s="24" t="s">
        <v>421</v>
      </c>
      <c r="B71" s="24" t="s">
        <v>422</v>
      </c>
      <c r="C71" s="28" t="s">
        <v>32</v>
      </c>
      <c r="D71" s="28">
        <v>1</v>
      </c>
      <c r="E71" s="56"/>
      <c r="F71" s="12">
        <f t="shared" si="8"/>
        <v>0</v>
      </c>
      <c r="G71" s="27"/>
    </row>
    <row r="72" spans="1:7" x14ac:dyDescent="0.15">
      <c r="A72" s="24" t="s">
        <v>423</v>
      </c>
      <c r="B72" s="24" t="s">
        <v>424</v>
      </c>
      <c r="C72" s="28" t="s">
        <v>83</v>
      </c>
      <c r="D72" s="28">
        <v>220</v>
      </c>
      <c r="E72" s="56"/>
      <c r="F72" s="12">
        <f t="shared" si="8"/>
        <v>0</v>
      </c>
      <c r="G72" s="27"/>
    </row>
    <row r="73" spans="1:7" x14ac:dyDescent="0.15">
      <c r="A73" s="24" t="s">
        <v>425</v>
      </c>
      <c r="B73" s="24" t="s">
        <v>426</v>
      </c>
      <c r="C73" s="28" t="s">
        <v>70</v>
      </c>
      <c r="D73" s="28">
        <v>1</v>
      </c>
      <c r="E73" s="56"/>
      <c r="F73" s="12">
        <f t="shared" si="8"/>
        <v>0</v>
      </c>
      <c r="G73" s="27"/>
    </row>
    <row r="74" spans="1:7" x14ac:dyDescent="0.15">
      <c r="A74" s="29" t="s">
        <v>427</v>
      </c>
      <c r="B74" s="86" t="s">
        <v>617</v>
      </c>
      <c r="C74" s="86"/>
      <c r="D74" s="86"/>
      <c r="E74" s="86"/>
      <c r="F74" s="86"/>
      <c r="G74" s="86"/>
    </row>
    <row r="75" spans="1:7" x14ac:dyDescent="0.15">
      <c r="A75" s="24" t="s">
        <v>428</v>
      </c>
      <c r="B75" s="24" t="s">
        <v>129</v>
      </c>
      <c r="C75" s="28" t="s">
        <v>70</v>
      </c>
      <c r="D75" s="28">
        <v>2</v>
      </c>
      <c r="E75" s="56"/>
      <c r="F75" s="12">
        <f t="shared" ref="F75:F96" si="9">ROUND(D75*E75,0)</f>
        <v>0</v>
      </c>
      <c r="G75" s="27"/>
    </row>
    <row r="76" spans="1:7" x14ac:dyDescent="0.15">
      <c r="A76" s="24" t="s">
        <v>429</v>
      </c>
      <c r="B76" s="24" t="s">
        <v>430</v>
      </c>
      <c r="C76" s="28" t="s">
        <v>70</v>
      </c>
      <c r="D76" s="28">
        <v>1</v>
      </c>
      <c r="E76" s="56"/>
      <c r="F76" s="12">
        <f t="shared" si="9"/>
        <v>0</v>
      </c>
      <c r="G76" s="27"/>
    </row>
    <row r="77" spans="1:7" x14ac:dyDescent="0.15">
      <c r="A77" s="24" t="s">
        <v>431</v>
      </c>
      <c r="B77" s="24" t="s">
        <v>432</v>
      </c>
      <c r="C77" s="28" t="s">
        <v>70</v>
      </c>
      <c r="D77" s="28">
        <v>4</v>
      </c>
      <c r="E77" s="56"/>
      <c r="F77" s="12">
        <f t="shared" si="9"/>
        <v>0</v>
      </c>
      <c r="G77" s="27"/>
    </row>
    <row r="78" spans="1:7" ht="24" x14ac:dyDescent="0.15">
      <c r="A78" s="24" t="s">
        <v>433</v>
      </c>
      <c r="B78" s="24" t="s">
        <v>434</v>
      </c>
      <c r="C78" s="28" t="s">
        <v>70</v>
      </c>
      <c r="D78" s="28">
        <v>1</v>
      </c>
      <c r="E78" s="56"/>
      <c r="F78" s="12">
        <f t="shared" si="9"/>
        <v>0</v>
      </c>
      <c r="G78" s="27"/>
    </row>
    <row r="79" spans="1:7" x14ac:dyDescent="0.15">
      <c r="A79" s="24" t="s">
        <v>435</v>
      </c>
      <c r="B79" s="24" t="s">
        <v>436</v>
      </c>
      <c r="C79" s="28" t="s">
        <v>70</v>
      </c>
      <c r="D79" s="28">
        <v>2</v>
      </c>
      <c r="E79" s="56"/>
      <c r="F79" s="12">
        <f t="shared" si="9"/>
        <v>0</v>
      </c>
      <c r="G79" s="27"/>
    </row>
    <row r="80" spans="1:7" x14ac:dyDescent="0.15">
      <c r="A80" s="24" t="s">
        <v>437</v>
      </c>
      <c r="B80" s="24" t="s">
        <v>154</v>
      </c>
      <c r="C80" s="28" t="s">
        <v>21</v>
      </c>
      <c r="D80" s="28">
        <v>2</v>
      </c>
      <c r="E80" s="56"/>
      <c r="F80" s="12">
        <f t="shared" si="9"/>
        <v>0</v>
      </c>
      <c r="G80" s="27"/>
    </row>
    <row r="81" spans="1:7" x14ac:dyDescent="0.15">
      <c r="A81" s="24" t="s">
        <v>438</v>
      </c>
      <c r="B81" s="24" t="s">
        <v>439</v>
      </c>
      <c r="C81" s="28" t="s">
        <v>70</v>
      </c>
      <c r="D81" s="28">
        <v>1</v>
      </c>
      <c r="E81" s="56"/>
      <c r="F81" s="12">
        <f t="shared" si="9"/>
        <v>0</v>
      </c>
      <c r="G81" s="27"/>
    </row>
    <row r="82" spans="1:7" x14ac:dyDescent="0.15">
      <c r="A82" s="24" t="s">
        <v>440</v>
      </c>
      <c r="B82" s="24" t="s">
        <v>144</v>
      </c>
      <c r="C82" s="28" t="s">
        <v>63</v>
      </c>
      <c r="D82" s="28">
        <v>1</v>
      </c>
      <c r="E82" s="56"/>
      <c r="F82" s="12">
        <f t="shared" si="9"/>
        <v>0</v>
      </c>
      <c r="G82" s="27"/>
    </row>
    <row r="83" spans="1:7" x14ac:dyDescent="0.15">
      <c r="A83" s="24" t="s">
        <v>441</v>
      </c>
      <c r="B83" s="24" t="s">
        <v>442</v>
      </c>
      <c r="C83" s="28" t="s">
        <v>70</v>
      </c>
      <c r="D83" s="28">
        <v>1</v>
      </c>
      <c r="E83" s="56"/>
      <c r="F83" s="12">
        <f t="shared" si="9"/>
        <v>0</v>
      </c>
      <c r="G83" s="27"/>
    </row>
    <row r="84" spans="1:7" ht="24" x14ac:dyDescent="0.15">
      <c r="A84" s="24" t="s">
        <v>443</v>
      </c>
      <c r="B84" s="24" t="s">
        <v>444</v>
      </c>
      <c r="C84" s="28" t="s">
        <v>63</v>
      </c>
      <c r="D84" s="28">
        <v>1</v>
      </c>
      <c r="E84" s="56"/>
      <c r="F84" s="12">
        <f t="shared" si="9"/>
        <v>0</v>
      </c>
      <c r="G84" s="27" t="s">
        <v>445</v>
      </c>
    </row>
    <row r="85" spans="1:7" ht="24" x14ac:dyDescent="0.15">
      <c r="A85" s="24" t="s">
        <v>446</v>
      </c>
      <c r="B85" s="24" t="s">
        <v>447</v>
      </c>
      <c r="C85" s="28" t="s">
        <v>63</v>
      </c>
      <c r="D85" s="28">
        <v>1</v>
      </c>
      <c r="E85" s="56"/>
      <c r="F85" s="12">
        <f t="shared" si="9"/>
        <v>0</v>
      </c>
      <c r="G85" s="27"/>
    </row>
    <row r="86" spans="1:7" ht="24" x14ac:dyDescent="0.15">
      <c r="A86" s="24" t="s">
        <v>448</v>
      </c>
      <c r="B86" s="24" t="s">
        <v>116</v>
      </c>
      <c r="C86" s="28" t="s">
        <v>63</v>
      </c>
      <c r="D86" s="28">
        <v>1</v>
      </c>
      <c r="E86" s="56"/>
      <c r="F86" s="12">
        <f t="shared" si="9"/>
        <v>0</v>
      </c>
      <c r="G86" s="27"/>
    </row>
    <row r="87" spans="1:7" ht="24" x14ac:dyDescent="0.15">
      <c r="A87" s="24" t="s">
        <v>449</v>
      </c>
      <c r="B87" s="24" t="s">
        <v>450</v>
      </c>
      <c r="C87" s="28" t="s">
        <v>63</v>
      </c>
      <c r="D87" s="28">
        <v>4</v>
      </c>
      <c r="E87" s="56"/>
      <c r="F87" s="12">
        <f t="shared" si="9"/>
        <v>0</v>
      </c>
      <c r="G87" s="27"/>
    </row>
    <row r="88" spans="1:7" ht="24" x14ac:dyDescent="0.15">
      <c r="A88" s="24" t="s">
        <v>451</v>
      </c>
      <c r="B88" s="24" t="s">
        <v>452</v>
      </c>
      <c r="C88" s="28" t="s">
        <v>63</v>
      </c>
      <c r="D88" s="28">
        <v>1</v>
      </c>
      <c r="E88" s="56"/>
      <c r="F88" s="12">
        <f t="shared" si="9"/>
        <v>0</v>
      </c>
      <c r="G88" s="27"/>
    </row>
    <row r="89" spans="1:7" ht="24" x14ac:dyDescent="0.15">
      <c r="A89" s="24" t="s">
        <v>453</v>
      </c>
      <c r="B89" s="24" t="s">
        <v>454</v>
      </c>
      <c r="C89" s="28" t="s">
        <v>63</v>
      </c>
      <c r="D89" s="28">
        <v>1</v>
      </c>
      <c r="E89" s="56"/>
      <c r="F89" s="12">
        <f t="shared" si="9"/>
        <v>0</v>
      </c>
      <c r="G89" s="27"/>
    </row>
    <row r="90" spans="1:7" ht="24" x14ac:dyDescent="0.15">
      <c r="A90" s="24" t="s">
        <v>455</v>
      </c>
      <c r="B90" s="24" t="s">
        <v>456</v>
      </c>
      <c r="C90" s="28" t="s">
        <v>63</v>
      </c>
      <c r="D90" s="28">
        <v>4</v>
      </c>
      <c r="E90" s="56"/>
      <c r="F90" s="12">
        <f t="shared" si="9"/>
        <v>0</v>
      </c>
      <c r="G90" s="27"/>
    </row>
    <row r="91" spans="1:7" ht="24" x14ac:dyDescent="0.15">
      <c r="A91" s="24" t="s">
        <v>457</v>
      </c>
      <c r="B91" s="24" t="s">
        <v>458</v>
      </c>
      <c r="C91" s="28" t="s">
        <v>63</v>
      </c>
      <c r="D91" s="28">
        <v>4</v>
      </c>
      <c r="E91" s="56"/>
      <c r="F91" s="12">
        <f t="shared" si="9"/>
        <v>0</v>
      </c>
      <c r="G91" s="27"/>
    </row>
    <row r="92" spans="1:7" ht="24" x14ac:dyDescent="0.15">
      <c r="A92" s="24" t="s">
        <v>459</v>
      </c>
      <c r="B92" s="24" t="s">
        <v>460</v>
      </c>
      <c r="C92" s="28" t="s">
        <v>63</v>
      </c>
      <c r="D92" s="28">
        <v>1</v>
      </c>
      <c r="E92" s="56"/>
      <c r="F92" s="12">
        <f t="shared" si="9"/>
        <v>0</v>
      </c>
      <c r="G92" s="27"/>
    </row>
    <row r="93" spans="1:7" ht="24" x14ac:dyDescent="0.15">
      <c r="A93" s="24" t="s">
        <v>461</v>
      </c>
      <c r="B93" s="24" t="s">
        <v>462</v>
      </c>
      <c r="C93" s="28" t="s">
        <v>77</v>
      </c>
      <c r="D93" s="28">
        <v>120</v>
      </c>
      <c r="E93" s="56"/>
      <c r="F93" s="12">
        <f t="shared" si="9"/>
        <v>0</v>
      </c>
      <c r="G93" s="27"/>
    </row>
    <row r="94" spans="1:7" ht="24" x14ac:dyDescent="0.15">
      <c r="A94" s="24" t="s">
        <v>463</v>
      </c>
      <c r="B94" s="24" t="s">
        <v>78</v>
      </c>
      <c r="C94" s="28" t="s">
        <v>91</v>
      </c>
      <c r="D94" s="28">
        <v>3</v>
      </c>
      <c r="E94" s="56"/>
      <c r="F94" s="12">
        <f t="shared" si="9"/>
        <v>0</v>
      </c>
      <c r="G94" s="27"/>
    </row>
    <row r="95" spans="1:7" ht="24" x14ac:dyDescent="0.15">
      <c r="A95" s="24" t="s">
        <v>464</v>
      </c>
      <c r="B95" s="24" t="s">
        <v>465</v>
      </c>
      <c r="C95" s="28" t="s">
        <v>83</v>
      </c>
      <c r="D95" s="28">
        <v>40</v>
      </c>
      <c r="E95" s="56"/>
      <c r="F95" s="12">
        <f t="shared" si="9"/>
        <v>0</v>
      </c>
      <c r="G95" s="27"/>
    </row>
    <row r="96" spans="1:7" ht="24" x14ac:dyDescent="0.15">
      <c r="A96" s="24" t="s">
        <v>466</v>
      </c>
      <c r="B96" s="24" t="s">
        <v>467</v>
      </c>
      <c r="C96" s="28" t="s">
        <v>32</v>
      </c>
      <c r="D96" s="28">
        <v>1</v>
      </c>
      <c r="E96" s="56"/>
      <c r="F96" s="12">
        <f t="shared" si="9"/>
        <v>0</v>
      </c>
      <c r="G96" s="27"/>
    </row>
    <row r="97" spans="1:7" x14ac:dyDescent="0.15">
      <c r="A97" s="29" t="s">
        <v>468</v>
      </c>
      <c r="B97" s="29" t="s">
        <v>469</v>
      </c>
      <c r="C97" s="32"/>
      <c r="D97" s="32"/>
      <c r="E97" s="31"/>
      <c r="F97" s="29"/>
      <c r="G97" s="57"/>
    </row>
    <row r="98" spans="1:7" x14ac:dyDescent="0.15">
      <c r="A98" s="24" t="s">
        <v>468</v>
      </c>
      <c r="B98" s="24" t="s">
        <v>470</v>
      </c>
      <c r="C98" s="32"/>
      <c r="D98" s="32"/>
      <c r="E98" s="31"/>
      <c r="F98" s="29"/>
      <c r="G98" s="57"/>
    </row>
    <row r="99" spans="1:7" ht="24" x14ac:dyDescent="0.15">
      <c r="A99" s="24" t="s">
        <v>471</v>
      </c>
      <c r="B99" s="24" t="s">
        <v>472</v>
      </c>
      <c r="C99" s="28" t="s">
        <v>63</v>
      </c>
      <c r="D99" s="28">
        <v>5</v>
      </c>
      <c r="E99" s="56"/>
      <c r="F99" s="12">
        <f t="shared" ref="F99:F109" si="10">ROUND(D99*E99,0)</f>
        <v>0</v>
      </c>
      <c r="G99" s="27" t="s">
        <v>473</v>
      </c>
    </row>
    <row r="100" spans="1:7" ht="24" x14ac:dyDescent="0.15">
      <c r="A100" s="24" t="s">
        <v>474</v>
      </c>
      <c r="B100" s="24" t="s">
        <v>475</v>
      </c>
      <c r="C100" s="28" t="s">
        <v>63</v>
      </c>
      <c r="D100" s="25">
        <v>5</v>
      </c>
      <c r="E100" s="56"/>
      <c r="F100" s="12">
        <f t="shared" si="10"/>
        <v>0</v>
      </c>
      <c r="G100" s="27"/>
    </row>
    <row r="101" spans="1:7" ht="24" x14ac:dyDescent="0.15">
      <c r="A101" s="24" t="s">
        <v>476</v>
      </c>
      <c r="B101" s="24" t="s">
        <v>477</v>
      </c>
      <c r="C101" s="28" t="s">
        <v>63</v>
      </c>
      <c r="D101" s="25">
        <v>2</v>
      </c>
      <c r="E101" s="56"/>
      <c r="F101" s="12">
        <f t="shared" si="10"/>
        <v>0</v>
      </c>
      <c r="G101" s="27" t="s">
        <v>478</v>
      </c>
    </row>
    <row r="102" spans="1:7" ht="12.75" x14ac:dyDescent="0.15">
      <c r="A102" s="24" t="s">
        <v>344</v>
      </c>
      <c r="B102" s="24" t="s">
        <v>479</v>
      </c>
      <c r="C102" s="28" t="s">
        <v>63</v>
      </c>
      <c r="D102" s="25">
        <v>1</v>
      </c>
      <c r="E102" s="56"/>
      <c r="F102" s="12">
        <f t="shared" si="10"/>
        <v>0</v>
      </c>
      <c r="G102" s="27" t="s">
        <v>480</v>
      </c>
    </row>
    <row r="103" spans="1:7" ht="12.75" x14ac:dyDescent="0.15">
      <c r="A103" s="24" t="s">
        <v>364</v>
      </c>
      <c r="B103" s="24" t="s">
        <v>221</v>
      </c>
      <c r="C103" s="28" t="s">
        <v>70</v>
      </c>
      <c r="D103" s="28">
        <v>4</v>
      </c>
      <c r="E103" s="56"/>
      <c r="F103" s="12">
        <f t="shared" si="10"/>
        <v>0</v>
      </c>
      <c r="G103" s="26" t="s">
        <v>888</v>
      </c>
    </row>
    <row r="104" spans="1:7" ht="12.75" x14ac:dyDescent="0.15">
      <c r="A104" s="24" t="s">
        <v>372</v>
      </c>
      <c r="B104" s="24" t="s">
        <v>481</v>
      </c>
      <c r="C104" s="28" t="s">
        <v>63</v>
      </c>
      <c r="D104" s="28">
        <v>1</v>
      </c>
      <c r="E104" s="56"/>
      <c r="F104" s="12">
        <f t="shared" si="10"/>
        <v>0</v>
      </c>
      <c r="G104" s="26" t="s">
        <v>889</v>
      </c>
    </row>
    <row r="105" spans="1:7" ht="25.5" x14ac:dyDescent="0.15">
      <c r="A105" s="24" t="s">
        <v>390</v>
      </c>
      <c r="B105" s="24" t="s">
        <v>94</v>
      </c>
      <c r="C105" s="28" t="s">
        <v>63</v>
      </c>
      <c r="D105" s="28">
        <v>1</v>
      </c>
      <c r="E105" s="56"/>
      <c r="F105" s="12">
        <f t="shared" si="10"/>
        <v>0</v>
      </c>
      <c r="G105" s="27" t="s">
        <v>890</v>
      </c>
    </row>
    <row r="106" spans="1:7" x14ac:dyDescent="0.15">
      <c r="A106" s="24" t="s">
        <v>407</v>
      </c>
      <c r="B106" s="24" t="s">
        <v>482</v>
      </c>
      <c r="C106" s="28" t="s">
        <v>376</v>
      </c>
      <c r="D106" s="28">
        <v>5</v>
      </c>
      <c r="E106" s="56"/>
      <c r="F106" s="12">
        <f t="shared" si="10"/>
        <v>0</v>
      </c>
      <c r="G106" s="27" t="s">
        <v>483</v>
      </c>
    </row>
    <row r="107" spans="1:7" ht="12.75" x14ac:dyDescent="0.15">
      <c r="A107" s="24" t="s">
        <v>417</v>
      </c>
      <c r="B107" s="24" t="s">
        <v>484</v>
      </c>
      <c r="C107" s="28" t="s">
        <v>77</v>
      </c>
      <c r="D107" s="28">
        <v>900</v>
      </c>
      <c r="E107" s="56"/>
      <c r="F107" s="12">
        <f t="shared" si="10"/>
        <v>0</v>
      </c>
      <c r="G107" s="26"/>
    </row>
    <row r="108" spans="1:7" ht="12.75" x14ac:dyDescent="0.15">
      <c r="A108" s="24" t="s">
        <v>419</v>
      </c>
      <c r="B108" s="24" t="s">
        <v>485</v>
      </c>
      <c r="C108" s="28" t="s">
        <v>77</v>
      </c>
      <c r="D108" s="28">
        <v>100</v>
      </c>
      <c r="E108" s="56"/>
      <c r="F108" s="12">
        <f t="shared" si="10"/>
        <v>0</v>
      </c>
      <c r="G108" s="26"/>
    </row>
    <row r="109" spans="1:7" ht="12.75" x14ac:dyDescent="0.15">
      <c r="A109" s="24" t="s">
        <v>421</v>
      </c>
      <c r="B109" s="24" t="s">
        <v>486</v>
      </c>
      <c r="C109" s="28" t="s">
        <v>77</v>
      </c>
      <c r="D109" s="28">
        <v>200</v>
      </c>
      <c r="E109" s="56"/>
      <c r="F109" s="12">
        <f t="shared" si="10"/>
        <v>0</v>
      </c>
      <c r="G109" s="26"/>
    </row>
    <row r="110" spans="1:7" x14ac:dyDescent="0.15">
      <c r="A110" s="29" t="s">
        <v>487</v>
      </c>
      <c r="B110" s="86" t="s">
        <v>618</v>
      </c>
      <c r="C110" s="86"/>
      <c r="D110" s="86"/>
      <c r="E110" s="86"/>
      <c r="F110" s="86"/>
      <c r="G110" s="86"/>
    </row>
    <row r="111" spans="1:7" ht="24" x14ac:dyDescent="0.15">
      <c r="A111" s="24" t="s">
        <v>488</v>
      </c>
      <c r="B111" s="24" t="s">
        <v>489</v>
      </c>
      <c r="C111" s="28" t="s">
        <v>63</v>
      </c>
      <c r="D111" s="28">
        <v>1</v>
      </c>
      <c r="E111" s="56"/>
      <c r="F111" s="12">
        <f t="shared" ref="F111:F122" si="11">ROUND(D111*E111,0)</f>
        <v>0</v>
      </c>
      <c r="G111" s="58"/>
    </row>
    <row r="112" spans="1:7" x14ac:dyDescent="0.15">
      <c r="A112" s="24" t="s">
        <v>490</v>
      </c>
      <c r="B112" s="24" t="s">
        <v>491</v>
      </c>
      <c r="C112" s="28" t="s">
        <v>70</v>
      </c>
      <c r="D112" s="28">
        <v>1</v>
      </c>
      <c r="E112" s="56"/>
      <c r="F112" s="12">
        <f t="shared" si="11"/>
        <v>0</v>
      </c>
      <c r="G112" s="58"/>
    </row>
    <row r="113" spans="1:7" x14ac:dyDescent="0.15">
      <c r="A113" s="24" t="s">
        <v>492</v>
      </c>
      <c r="B113" s="24" t="s">
        <v>493</v>
      </c>
      <c r="C113" s="28" t="s">
        <v>70</v>
      </c>
      <c r="D113" s="28">
        <v>1</v>
      </c>
      <c r="E113" s="56"/>
      <c r="F113" s="12">
        <f t="shared" si="11"/>
        <v>0</v>
      </c>
      <c r="G113" s="58"/>
    </row>
    <row r="114" spans="1:7" x14ac:dyDescent="0.15">
      <c r="A114" s="24" t="s">
        <v>494</v>
      </c>
      <c r="B114" s="24" t="s">
        <v>495</v>
      </c>
      <c r="C114" s="28" t="s">
        <v>63</v>
      </c>
      <c r="D114" s="28">
        <v>1</v>
      </c>
      <c r="E114" s="56"/>
      <c r="F114" s="12">
        <f t="shared" si="11"/>
        <v>0</v>
      </c>
      <c r="G114" s="58"/>
    </row>
    <row r="115" spans="1:7" x14ac:dyDescent="0.15">
      <c r="A115" s="24" t="s">
        <v>496</v>
      </c>
      <c r="B115" s="24" t="s">
        <v>497</v>
      </c>
      <c r="C115" s="28" t="s">
        <v>63</v>
      </c>
      <c r="D115" s="28">
        <v>1</v>
      </c>
      <c r="E115" s="56"/>
      <c r="F115" s="12">
        <f t="shared" si="11"/>
        <v>0</v>
      </c>
      <c r="G115" s="58"/>
    </row>
    <row r="116" spans="1:7" x14ac:dyDescent="0.15">
      <c r="A116" s="24" t="s">
        <v>498</v>
      </c>
      <c r="B116" s="24" t="s">
        <v>84</v>
      </c>
      <c r="C116" s="28" t="s">
        <v>63</v>
      </c>
      <c r="D116" s="28">
        <v>1</v>
      </c>
      <c r="E116" s="56"/>
      <c r="F116" s="12">
        <f t="shared" si="11"/>
        <v>0</v>
      </c>
      <c r="G116" s="58"/>
    </row>
    <row r="117" spans="1:7" x14ac:dyDescent="0.15">
      <c r="A117" s="24" t="s">
        <v>499</v>
      </c>
      <c r="B117" s="24" t="s">
        <v>500</v>
      </c>
      <c r="C117" s="28" t="s">
        <v>63</v>
      </c>
      <c r="D117" s="28">
        <v>1</v>
      </c>
      <c r="E117" s="56"/>
      <c r="F117" s="12">
        <f t="shared" si="11"/>
        <v>0</v>
      </c>
      <c r="G117" s="58"/>
    </row>
    <row r="118" spans="1:7" x14ac:dyDescent="0.15">
      <c r="A118" s="24" t="s">
        <v>501</v>
      </c>
      <c r="B118" s="24" t="s">
        <v>502</v>
      </c>
      <c r="C118" s="28" t="s">
        <v>63</v>
      </c>
      <c r="D118" s="28">
        <v>1</v>
      </c>
      <c r="E118" s="56"/>
      <c r="F118" s="12">
        <f t="shared" si="11"/>
        <v>0</v>
      </c>
      <c r="G118" s="58"/>
    </row>
    <row r="119" spans="1:7" x14ac:dyDescent="0.15">
      <c r="A119" s="24" t="s">
        <v>503</v>
      </c>
      <c r="B119" s="24" t="s">
        <v>504</v>
      </c>
      <c r="C119" s="28" t="s">
        <v>63</v>
      </c>
      <c r="D119" s="28">
        <v>2</v>
      </c>
      <c r="E119" s="56"/>
      <c r="F119" s="12">
        <f t="shared" si="11"/>
        <v>0</v>
      </c>
      <c r="G119" s="58"/>
    </row>
    <row r="120" spans="1:7" ht="24" x14ac:dyDescent="0.15">
      <c r="A120" s="24" t="s">
        <v>505</v>
      </c>
      <c r="B120" s="24" t="s">
        <v>506</v>
      </c>
      <c r="C120" s="28" t="s">
        <v>21</v>
      </c>
      <c r="D120" s="28">
        <v>1</v>
      </c>
      <c r="E120" s="56"/>
      <c r="F120" s="12">
        <f t="shared" si="11"/>
        <v>0</v>
      </c>
      <c r="G120" s="58"/>
    </row>
    <row r="121" spans="1:7" ht="24" x14ac:dyDescent="0.15">
      <c r="A121" s="24" t="s">
        <v>507</v>
      </c>
      <c r="B121" s="24" t="s">
        <v>508</v>
      </c>
      <c r="C121" s="28" t="s">
        <v>509</v>
      </c>
      <c r="D121" s="28">
        <v>1</v>
      </c>
      <c r="E121" s="56"/>
      <c r="F121" s="12">
        <f t="shared" si="11"/>
        <v>0</v>
      </c>
      <c r="G121" s="58"/>
    </row>
    <row r="122" spans="1:7" ht="24" x14ac:dyDescent="0.15">
      <c r="A122" s="24" t="s">
        <v>510</v>
      </c>
      <c r="B122" s="24" t="s">
        <v>511</v>
      </c>
      <c r="C122" s="28" t="s">
        <v>96</v>
      </c>
      <c r="D122" s="28">
        <v>1</v>
      </c>
      <c r="E122" s="56"/>
      <c r="F122" s="12">
        <f t="shared" si="11"/>
        <v>0</v>
      </c>
      <c r="G122" s="58"/>
    </row>
    <row r="123" spans="1:7" x14ac:dyDescent="0.15">
      <c r="A123" s="29" t="s">
        <v>512</v>
      </c>
      <c r="B123" s="86" t="s">
        <v>619</v>
      </c>
      <c r="C123" s="86"/>
      <c r="D123" s="86"/>
      <c r="E123" s="86"/>
      <c r="F123" s="86"/>
      <c r="G123" s="86"/>
    </row>
    <row r="124" spans="1:7" x14ac:dyDescent="0.15">
      <c r="A124" s="24" t="s">
        <v>513</v>
      </c>
      <c r="B124" s="24" t="s">
        <v>514</v>
      </c>
      <c r="C124" s="28" t="s">
        <v>63</v>
      </c>
      <c r="D124" s="28">
        <v>1</v>
      </c>
      <c r="E124" s="56"/>
      <c r="F124" s="12">
        <f t="shared" ref="F124:F131" si="12">ROUND(D124*E124,0)</f>
        <v>0</v>
      </c>
      <c r="G124" s="58"/>
    </row>
    <row r="125" spans="1:7" x14ac:dyDescent="0.15">
      <c r="A125" s="24" t="s">
        <v>515</v>
      </c>
      <c r="B125" s="24" t="s">
        <v>491</v>
      </c>
      <c r="C125" s="28" t="s">
        <v>70</v>
      </c>
      <c r="D125" s="28">
        <v>1</v>
      </c>
      <c r="E125" s="56"/>
      <c r="F125" s="12">
        <f t="shared" si="12"/>
        <v>0</v>
      </c>
      <c r="G125" s="58"/>
    </row>
    <row r="126" spans="1:7" x14ac:dyDescent="0.15">
      <c r="A126" s="24" t="s">
        <v>516</v>
      </c>
      <c r="B126" s="24" t="s">
        <v>502</v>
      </c>
      <c r="C126" s="28" t="s">
        <v>63</v>
      </c>
      <c r="D126" s="28">
        <v>1</v>
      </c>
      <c r="E126" s="56"/>
      <c r="F126" s="12">
        <f t="shared" si="12"/>
        <v>0</v>
      </c>
      <c r="G126" s="58"/>
    </row>
    <row r="127" spans="1:7" x14ac:dyDescent="0.15">
      <c r="A127" s="24" t="s">
        <v>517</v>
      </c>
      <c r="B127" s="24" t="s">
        <v>504</v>
      </c>
      <c r="C127" s="28" t="s">
        <v>63</v>
      </c>
      <c r="D127" s="28">
        <v>1</v>
      </c>
      <c r="E127" s="56"/>
      <c r="F127" s="12">
        <f t="shared" si="12"/>
        <v>0</v>
      </c>
      <c r="G127" s="58"/>
    </row>
    <row r="128" spans="1:7" x14ac:dyDescent="0.15">
      <c r="A128" s="24" t="s">
        <v>518</v>
      </c>
      <c r="B128" s="24" t="s">
        <v>84</v>
      </c>
      <c r="C128" s="28" t="s">
        <v>63</v>
      </c>
      <c r="D128" s="28">
        <v>2</v>
      </c>
      <c r="E128" s="56"/>
      <c r="F128" s="12">
        <f t="shared" si="12"/>
        <v>0</v>
      </c>
      <c r="G128" s="58"/>
    </row>
    <row r="129" spans="1:7" x14ac:dyDescent="0.15">
      <c r="A129" s="24" t="s">
        <v>519</v>
      </c>
      <c r="B129" s="24" t="s">
        <v>520</v>
      </c>
      <c r="C129" s="28" t="s">
        <v>21</v>
      </c>
      <c r="D129" s="28">
        <v>1</v>
      </c>
      <c r="E129" s="56"/>
      <c r="F129" s="12">
        <f t="shared" si="12"/>
        <v>0</v>
      </c>
      <c r="G129" s="58"/>
    </row>
    <row r="130" spans="1:7" x14ac:dyDescent="0.15">
      <c r="A130" s="24" t="s">
        <v>521</v>
      </c>
      <c r="B130" s="24" t="s">
        <v>508</v>
      </c>
      <c r="C130" s="28" t="s">
        <v>509</v>
      </c>
      <c r="D130" s="28">
        <v>1</v>
      </c>
      <c r="E130" s="56"/>
      <c r="F130" s="12">
        <f t="shared" si="12"/>
        <v>0</v>
      </c>
      <c r="G130" s="58"/>
    </row>
    <row r="131" spans="1:7" x14ac:dyDescent="0.15">
      <c r="A131" s="24" t="s">
        <v>522</v>
      </c>
      <c r="B131" s="24" t="s">
        <v>511</v>
      </c>
      <c r="C131" s="28" t="s">
        <v>96</v>
      </c>
      <c r="D131" s="28">
        <v>1</v>
      </c>
      <c r="E131" s="56"/>
      <c r="F131" s="12">
        <f t="shared" si="12"/>
        <v>0</v>
      </c>
      <c r="G131" s="58"/>
    </row>
    <row r="132" spans="1:7" x14ac:dyDescent="0.15">
      <c r="A132" s="24" t="s">
        <v>523</v>
      </c>
      <c r="B132" s="88" t="s">
        <v>524</v>
      </c>
      <c r="C132" s="88"/>
      <c r="D132" s="88"/>
      <c r="E132" s="88"/>
      <c r="F132" s="88"/>
      <c r="G132" s="88"/>
    </row>
    <row r="133" spans="1:7" ht="24" x14ac:dyDescent="0.15">
      <c r="A133" s="24" t="s">
        <v>523</v>
      </c>
      <c r="B133" s="24" t="s">
        <v>387</v>
      </c>
      <c r="C133" s="28" t="s">
        <v>525</v>
      </c>
      <c r="D133" s="28">
        <v>1</v>
      </c>
      <c r="E133" s="56"/>
      <c r="F133" s="12">
        <f>ROUND(D133*E133,0)</f>
        <v>0</v>
      </c>
      <c r="G133" s="27" t="s">
        <v>526</v>
      </c>
    </row>
    <row r="134" spans="1:7" x14ac:dyDescent="0.15">
      <c r="A134" s="29" t="s">
        <v>527</v>
      </c>
      <c r="B134" s="86" t="s">
        <v>528</v>
      </c>
      <c r="C134" s="86"/>
      <c r="D134" s="86"/>
      <c r="E134" s="86"/>
      <c r="F134" s="86"/>
      <c r="G134" s="86"/>
    </row>
    <row r="135" spans="1:7" x14ac:dyDescent="0.15">
      <c r="A135" s="24" t="s">
        <v>529</v>
      </c>
      <c r="B135" s="24" t="s">
        <v>530</v>
      </c>
      <c r="C135" s="28" t="s">
        <v>63</v>
      </c>
      <c r="D135" s="28">
        <v>4</v>
      </c>
      <c r="E135" s="56"/>
      <c r="F135" s="12">
        <f t="shared" ref="F135:F140" si="13">ROUND(D135*E135,0)</f>
        <v>0</v>
      </c>
      <c r="G135" s="58"/>
    </row>
    <row r="136" spans="1:7" x14ac:dyDescent="0.15">
      <c r="A136" s="24" t="s">
        <v>531</v>
      </c>
      <c r="B136" s="24" t="s">
        <v>532</v>
      </c>
      <c r="C136" s="28" t="s">
        <v>63</v>
      </c>
      <c r="D136" s="28">
        <v>5</v>
      </c>
      <c r="E136" s="56"/>
      <c r="F136" s="12">
        <f t="shared" si="13"/>
        <v>0</v>
      </c>
      <c r="G136" s="58"/>
    </row>
    <row r="137" spans="1:7" x14ac:dyDescent="0.15">
      <c r="A137" s="24" t="s">
        <v>533</v>
      </c>
      <c r="B137" s="24" t="s">
        <v>534</v>
      </c>
      <c r="C137" s="28" t="s">
        <v>63</v>
      </c>
      <c r="D137" s="28">
        <v>5</v>
      </c>
      <c r="E137" s="56"/>
      <c r="F137" s="12">
        <f t="shared" si="13"/>
        <v>0</v>
      </c>
      <c r="G137" s="58"/>
    </row>
    <row r="138" spans="1:7" x14ac:dyDescent="0.15">
      <c r="A138" s="24" t="s">
        <v>535</v>
      </c>
      <c r="B138" s="24" t="s">
        <v>282</v>
      </c>
      <c r="C138" s="28" t="s">
        <v>63</v>
      </c>
      <c r="D138" s="28">
        <v>9</v>
      </c>
      <c r="E138" s="56"/>
      <c r="F138" s="12">
        <f t="shared" si="13"/>
        <v>0</v>
      </c>
      <c r="G138" s="58"/>
    </row>
    <row r="139" spans="1:7" x14ac:dyDescent="0.15">
      <c r="A139" s="24" t="s">
        <v>536</v>
      </c>
      <c r="B139" s="24" t="s">
        <v>85</v>
      </c>
      <c r="C139" s="28" t="s">
        <v>63</v>
      </c>
      <c r="D139" s="28">
        <v>1</v>
      </c>
      <c r="E139" s="56"/>
      <c r="F139" s="12">
        <f t="shared" si="13"/>
        <v>0</v>
      </c>
      <c r="G139" s="58"/>
    </row>
    <row r="140" spans="1:7" x14ac:dyDescent="0.15">
      <c r="A140" s="24" t="s">
        <v>537</v>
      </c>
      <c r="B140" s="24" t="s">
        <v>86</v>
      </c>
      <c r="C140" s="28" t="s">
        <v>63</v>
      </c>
      <c r="D140" s="28">
        <v>1</v>
      </c>
      <c r="E140" s="56"/>
      <c r="F140" s="12">
        <f t="shared" si="13"/>
        <v>0</v>
      </c>
      <c r="G140" s="58"/>
    </row>
    <row r="141" spans="1:7" x14ac:dyDescent="0.15">
      <c r="A141" s="29" t="s">
        <v>538</v>
      </c>
      <c r="B141" s="86" t="s">
        <v>539</v>
      </c>
      <c r="C141" s="86"/>
      <c r="D141" s="86"/>
      <c r="E141" s="86"/>
      <c r="F141" s="86"/>
      <c r="G141" s="86"/>
    </row>
    <row r="142" spans="1:7" x14ac:dyDescent="0.15">
      <c r="A142" s="24" t="s">
        <v>540</v>
      </c>
      <c r="B142" s="24" t="s">
        <v>541</v>
      </c>
      <c r="C142" s="28" t="s">
        <v>542</v>
      </c>
      <c r="D142" s="28">
        <v>1</v>
      </c>
      <c r="E142" s="56"/>
      <c r="F142" s="12">
        <f t="shared" ref="F142:F150" si="14">ROUND(D142*E142,0)</f>
        <v>0</v>
      </c>
      <c r="G142" s="58"/>
    </row>
    <row r="143" spans="1:7" x14ac:dyDescent="0.15">
      <c r="A143" s="24" t="s">
        <v>543</v>
      </c>
      <c r="B143" s="24" t="s">
        <v>544</v>
      </c>
      <c r="C143" s="28" t="s">
        <v>70</v>
      </c>
      <c r="D143" s="28">
        <v>1</v>
      </c>
      <c r="E143" s="56"/>
      <c r="F143" s="12">
        <f t="shared" si="14"/>
        <v>0</v>
      </c>
      <c r="G143" s="58"/>
    </row>
    <row r="144" spans="1:7" x14ac:dyDescent="0.15">
      <c r="A144" s="24" t="s">
        <v>545</v>
      </c>
      <c r="B144" s="24" t="s">
        <v>546</v>
      </c>
      <c r="C144" s="28" t="s">
        <v>21</v>
      </c>
      <c r="D144" s="28">
        <v>20</v>
      </c>
      <c r="E144" s="56"/>
      <c r="F144" s="12">
        <f t="shared" si="14"/>
        <v>0</v>
      </c>
      <c r="G144" s="58"/>
    </row>
    <row r="145" spans="1:7" ht="24" x14ac:dyDescent="0.15">
      <c r="A145" s="24" t="s">
        <v>547</v>
      </c>
      <c r="B145" s="24" t="s">
        <v>548</v>
      </c>
      <c r="C145" s="28" t="s">
        <v>77</v>
      </c>
      <c r="D145" s="28">
        <v>1000</v>
      </c>
      <c r="E145" s="56"/>
      <c r="F145" s="12">
        <f t="shared" si="14"/>
        <v>0</v>
      </c>
      <c r="G145" s="58"/>
    </row>
    <row r="146" spans="1:7" ht="24" x14ac:dyDescent="0.15">
      <c r="A146" s="24" t="s">
        <v>549</v>
      </c>
      <c r="B146" s="24" t="s">
        <v>550</v>
      </c>
      <c r="C146" s="28" t="s">
        <v>77</v>
      </c>
      <c r="D146" s="28">
        <v>4000</v>
      </c>
      <c r="E146" s="56"/>
      <c r="F146" s="12">
        <f t="shared" si="14"/>
        <v>0</v>
      </c>
      <c r="G146" s="58"/>
    </row>
    <row r="147" spans="1:7" ht="24" x14ac:dyDescent="0.15">
      <c r="A147" s="24" t="s">
        <v>551</v>
      </c>
      <c r="B147" s="24" t="s">
        <v>552</v>
      </c>
      <c r="C147" s="28" t="s">
        <v>77</v>
      </c>
      <c r="D147" s="28">
        <v>3000</v>
      </c>
      <c r="E147" s="56"/>
      <c r="F147" s="12">
        <f t="shared" si="14"/>
        <v>0</v>
      </c>
      <c r="G147" s="58"/>
    </row>
    <row r="148" spans="1:7" ht="24" x14ac:dyDescent="0.15">
      <c r="A148" s="24" t="s">
        <v>553</v>
      </c>
      <c r="B148" s="24" t="s">
        <v>554</v>
      </c>
      <c r="C148" s="28" t="s">
        <v>77</v>
      </c>
      <c r="D148" s="28">
        <v>60</v>
      </c>
      <c r="E148" s="56"/>
      <c r="F148" s="12">
        <f t="shared" si="14"/>
        <v>0</v>
      </c>
      <c r="G148" s="58"/>
    </row>
    <row r="149" spans="1:7" ht="24" x14ac:dyDescent="0.15">
      <c r="A149" s="24" t="s">
        <v>555</v>
      </c>
      <c r="B149" s="24" t="s">
        <v>556</v>
      </c>
      <c r="C149" s="28" t="s">
        <v>77</v>
      </c>
      <c r="D149" s="28">
        <v>200</v>
      </c>
      <c r="E149" s="56"/>
      <c r="F149" s="12">
        <f t="shared" si="14"/>
        <v>0</v>
      </c>
      <c r="G149" s="58"/>
    </row>
    <row r="150" spans="1:7" ht="24" x14ac:dyDescent="0.15">
      <c r="A150" s="24" t="s">
        <v>557</v>
      </c>
      <c r="B150" s="24" t="s">
        <v>558</v>
      </c>
      <c r="C150" s="28" t="s">
        <v>77</v>
      </c>
      <c r="D150" s="28">
        <v>400</v>
      </c>
      <c r="E150" s="56"/>
      <c r="F150" s="12">
        <f t="shared" si="14"/>
        <v>0</v>
      </c>
      <c r="G150" s="58"/>
    </row>
    <row r="151" spans="1:7" x14ac:dyDescent="0.15">
      <c r="A151" s="29" t="s">
        <v>559</v>
      </c>
      <c r="B151" s="86" t="s">
        <v>560</v>
      </c>
      <c r="C151" s="86"/>
      <c r="D151" s="86"/>
      <c r="E151" s="86"/>
      <c r="F151" s="86"/>
      <c r="G151" s="86"/>
    </row>
    <row r="152" spans="1:7" x14ac:dyDescent="0.15">
      <c r="A152" s="24" t="s">
        <v>561</v>
      </c>
      <c r="B152" s="24" t="s">
        <v>562</v>
      </c>
      <c r="C152" s="28" t="s">
        <v>21</v>
      </c>
      <c r="D152" s="28">
        <v>1</v>
      </c>
      <c r="E152" s="56"/>
      <c r="F152" s="12">
        <f t="shared" ref="F152:F164" si="15">ROUND(D152*E152,0)</f>
        <v>0</v>
      </c>
      <c r="G152" s="58"/>
    </row>
    <row r="153" spans="1:7" x14ac:dyDescent="0.15">
      <c r="A153" s="24" t="s">
        <v>563</v>
      </c>
      <c r="B153" s="24" t="s">
        <v>564</v>
      </c>
      <c r="C153" s="28" t="s">
        <v>63</v>
      </c>
      <c r="D153" s="28">
        <v>1</v>
      </c>
      <c r="E153" s="56"/>
      <c r="F153" s="12">
        <f t="shared" si="15"/>
        <v>0</v>
      </c>
      <c r="G153" s="58"/>
    </row>
    <row r="154" spans="1:7" x14ac:dyDescent="0.15">
      <c r="A154" s="24" t="s">
        <v>565</v>
      </c>
      <c r="B154" s="24" t="s">
        <v>566</v>
      </c>
      <c r="C154" s="28" t="s">
        <v>21</v>
      </c>
      <c r="D154" s="28">
        <v>1</v>
      </c>
      <c r="E154" s="56"/>
      <c r="F154" s="12">
        <f t="shared" si="15"/>
        <v>0</v>
      </c>
      <c r="G154" s="58"/>
    </row>
    <row r="155" spans="1:7" x14ac:dyDescent="0.15">
      <c r="A155" s="24" t="s">
        <v>567</v>
      </c>
      <c r="B155" s="24" t="s">
        <v>568</v>
      </c>
      <c r="C155" s="28" t="s">
        <v>21</v>
      </c>
      <c r="D155" s="28">
        <v>1</v>
      </c>
      <c r="E155" s="56"/>
      <c r="F155" s="12">
        <f t="shared" si="15"/>
        <v>0</v>
      </c>
      <c r="G155" s="58"/>
    </row>
    <row r="156" spans="1:7" x14ac:dyDescent="0.15">
      <c r="A156" s="24" t="s">
        <v>569</v>
      </c>
      <c r="B156" s="24" t="s">
        <v>570</v>
      </c>
      <c r="C156" s="28" t="s">
        <v>21</v>
      </c>
      <c r="D156" s="28">
        <v>6</v>
      </c>
      <c r="E156" s="56"/>
      <c r="F156" s="12">
        <f t="shared" si="15"/>
        <v>0</v>
      </c>
      <c r="G156" s="58"/>
    </row>
    <row r="157" spans="1:7" x14ac:dyDescent="0.15">
      <c r="A157" s="24" t="s">
        <v>571</v>
      </c>
      <c r="B157" s="24" t="s">
        <v>572</v>
      </c>
      <c r="C157" s="28" t="s">
        <v>21</v>
      </c>
      <c r="D157" s="28">
        <v>2</v>
      </c>
      <c r="E157" s="56"/>
      <c r="F157" s="12">
        <f t="shared" si="15"/>
        <v>0</v>
      </c>
      <c r="G157" s="58"/>
    </row>
    <row r="158" spans="1:7" x14ac:dyDescent="0.15">
      <c r="A158" s="24" t="s">
        <v>573</v>
      </c>
      <c r="B158" s="24" t="s">
        <v>574</v>
      </c>
      <c r="C158" s="28" t="s">
        <v>21</v>
      </c>
      <c r="D158" s="28">
        <v>1</v>
      </c>
      <c r="E158" s="56"/>
      <c r="F158" s="12">
        <f t="shared" si="15"/>
        <v>0</v>
      </c>
      <c r="G158" s="58"/>
    </row>
    <row r="159" spans="1:7" x14ac:dyDescent="0.15">
      <c r="A159" s="24" t="s">
        <v>575</v>
      </c>
      <c r="B159" s="33" t="s">
        <v>891</v>
      </c>
      <c r="C159" s="28" t="s">
        <v>576</v>
      </c>
      <c r="D159" s="28">
        <v>80</v>
      </c>
      <c r="E159" s="56"/>
      <c r="F159" s="12">
        <f t="shared" si="15"/>
        <v>0</v>
      </c>
      <c r="G159" s="58"/>
    </row>
    <row r="160" spans="1:7" x14ac:dyDescent="0.15">
      <c r="A160" s="24" t="s">
        <v>577</v>
      </c>
      <c r="B160" s="33" t="s">
        <v>892</v>
      </c>
      <c r="C160" s="28" t="s">
        <v>576</v>
      </c>
      <c r="D160" s="28">
        <v>300</v>
      </c>
      <c r="E160" s="56"/>
      <c r="F160" s="12">
        <f t="shared" si="15"/>
        <v>0</v>
      </c>
      <c r="G160" s="58"/>
    </row>
    <row r="161" spans="1:7" ht="24" x14ac:dyDescent="0.15">
      <c r="A161" s="24" t="s">
        <v>578</v>
      </c>
      <c r="B161" s="33" t="s">
        <v>893</v>
      </c>
      <c r="C161" s="28" t="s">
        <v>576</v>
      </c>
      <c r="D161" s="28">
        <v>50</v>
      </c>
      <c r="E161" s="56"/>
      <c r="F161" s="12">
        <f t="shared" si="15"/>
        <v>0</v>
      </c>
      <c r="G161" s="58"/>
    </row>
    <row r="162" spans="1:7" ht="24" x14ac:dyDescent="0.15">
      <c r="A162" s="24" t="s">
        <v>579</v>
      </c>
      <c r="B162" s="24" t="s">
        <v>580</v>
      </c>
      <c r="C162" s="28" t="s">
        <v>83</v>
      </c>
      <c r="D162" s="28">
        <v>30</v>
      </c>
      <c r="E162" s="56"/>
      <c r="F162" s="12">
        <f t="shared" si="15"/>
        <v>0</v>
      </c>
      <c r="G162" s="58"/>
    </row>
    <row r="163" spans="1:7" ht="24" x14ac:dyDescent="0.15">
      <c r="A163" s="24" t="s">
        <v>581</v>
      </c>
      <c r="B163" s="24" t="s">
        <v>894</v>
      </c>
      <c r="C163" s="28" t="s">
        <v>576</v>
      </c>
      <c r="D163" s="28">
        <v>700</v>
      </c>
      <c r="E163" s="56"/>
      <c r="F163" s="12">
        <f t="shared" si="15"/>
        <v>0</v>
      </c>
      <c r="G163" s="58"/>
    </row>
    <row r="164" spans="1:7" ht="24" x14ac:dyDescent="0.15">
      <c r="A164" s="24" t="s">
        <v>582</v>
      </c>
      <c r="B164" s="24" t="s">
        <v>583</v>
      </c>
      <c r="C164" s="28" t="s">
        <v>21</v>
      </c>
      <c r="D164" s="28">
        <v>5</v>
      </c>
      <c r="E164" s="56"/>
      <c r="F164" s="12">
        <f t="shared" si="15"/>
        <v>0</v>
      </c>
      <c r="G164" s="58"/>
    </row>
    <row r="165" spans="1:7" x14ac:dyDescent="0.15">
      <c r="A165" s="24" t="s">
        <v>584</v>
      </c>
      <c r="B165" s="88" t="s">
        <v>585</v>
      </c>
      <c r="C165" s="88"/>
      <c r="D165" s="88"/>
      <c r="E165" s="88"/>
      <c r="F165" s="88"/>
      <c r="G165" s="88"/>
    </row>
    <row r="166" spans="1:7" x14ac:dyDescent="0.15">
      <c r="A166" s="24" t="s">
        <v>586</v>
      </c>
      <c r="B166" s="24" t="s">
        <v>587</v>
      </c>
      <c r="C166" s="28" t="s">
        <v>525</v>
      </c>
      <c r="D166" s="28">
        <v>1</v>
      </c>
      <c r="E166" s="56"/>
      <c r="F166" s="12">
        <f t="shared" ref="F166:F167" si="16">ROUND(D166*E166,0)</f>
        <v>0</v>
      </c>
      <c r="G166" s="27" t="s">
        <v>588</v>
      </c>
    </row>
    <row r="167" spans="1:7" x14ac:dyDescent="0.15">
      <c r="A167" s="24" t="s">
        <v>589</v>
      </c>
      <c r="B167" s="24" t="s">
        <v>587</v>
      </c>
      <c r="C167" s="28" t="s">
        <v>525</v>
      </c>
      <c r="D167" s="28">
        <v>1</v>
      </c>
      <c r="E167" s="56"/>
      <c r="F167" s="12">
        <f t="shared" si="16"/>
        <v>0</v>
      </c>
      <c r="G167" s="27" t="s">
        <v>590</v>
      </c>
    </row>
    <row r="168" spans="1:7" x14ac:dyDescent="0.15">
      <c r="A168" s="87" t="s">
        <v>591</v>
      </c>
      <c r="B168" s="87"/>
      <c r="C168" s="87"/>
      <c r="D168" s="87"/>
      <c r="E168" s="87"/>
      <c r="F168" s="87"/>
      <c r="G168" s="87"/>
    </row>
    <row r="169" spans="1:7" x14ac:dyDescent="0.15">
      <c r="A169" s="28" t="s">
        <v>592</v>
      </c>
      <c r="B169" s="24" t="s">
        <v>593</v>
      </c>
      <c r="C169" s="28" t="s">
        <v>21</v>
      </c>
      <c r="D169" s="28">
        <v>2</v>
      </c>
      <c r="E169" s="55"/>
      <c r="F169" s="12">
        <f t="shared" ref="F169:F173" si="17">ROUND(D169*E169,0)</f>
        <v>0</v>
      </c>
      <c r="G169" s="27" t="s">
        <v>594</v>
      </c>
    </row>
    <row r="170" spans="1:7" x14ac:dyDescent="0.15">
      <c r="A170" s="28" t="s">
        <v>595</v>
      </c>
      <c r="B170" s="24" t="s">
        <v>596</v>
      </c>
      <c r="C170" s="28" t="s">
        <v>21</v>
      </c>
      <c r="D170" s="28">
        <v>33</v>
      </c>
      <c r="E170" s="55"/>
      <c r="F170" s="12">
        <f t="shared" si="17"/>
        <v>0</v>
      </c>
      <c r="G170" s="27" t="s">
        <v>597</v>
      </c>
    </row>
    <row r="171" spans="1:7" x14ac:dyDescent="0.15">
      <c r="A171" s="28" t="s">
        <v>598</v>
      </c>
      <c r="B171" s="24" t="s">
        <v>73</v>
      </c>
      <c r="C171" s="28" t="s">
        <v>21</v>
      </c>
      <c r="D171" s="28">
        <v>2</v>
      </c>
      <c r="E171" s="55"/>
      <c r="F171" s="12">
        <f t="shared" si="17"/>
        <v>0</v>
      </c>
      <c r="G171" s="27" t="s">
        <v>599</v>
      </c>
    </row>
    <row r="172" spans="1:7" x14ac:dyDescent="0.15">
      <c r="A172" s="28" t="s">
        <v>600</v>
      </c>
      <c r="B172" s="24" t="s">
        <v>601</v>
      </c>
      <c r="C172" s="28" t="s">
        <v>21</v>
      </c>
      <c r="D172" s="28">
        <v>4</v>
      </c>
      <c r="E172" s="55"/>
      <c r="F172" s="12">
        <f t="shared" si="17"/>
        <v>0</v>
      </c>
      <c r="G172" s="27" t="s">
        <v>602</v>
      </c>
    </row>
    <row r="173" spans="1:7" ht="24" x14ac:dyDescent="0.15">
      <c r="A173" s="28" t="s">
        <v>603</v>
      </c>
      <c r="B173" s="24" t="s">
        <v>604</v>
      </c>
      <c r="C173" s="28" t="s">
        <v>21</v>
      </c>
      <c r="D173" s="28">
        <v>2</v>
      </c>
      <c r="E173" s="55"/>
      <c r="F173" s="12">
        <f t="shared" si="17"/>
        <v>0</v>
      </c>
      <c r="G173" s="27" t="s">
        <v>605</v>
      </c>
    </row>
    <row r="174" spans="1:7" x14ac:dyDescent="0.15">
      <c r="A174" s="87" t="s">
        <v>268</v>
      </c>
      <c r="B174" s="87"/>
      <c r="C174" s="87"/>
      <c r="D174" s="87"/>
      <c r="E174" s="87"/>
      <c r="F174" s="87"/>
      <c r="G174" s="87"/>
    </row>
    <row r="175" spans="1:7" ht="12.75" x14ac:dyDescent="0.15">
      <c r="A175" s="28" t="s">
        <v>269</v>
      </c>
      <c r="B175" s="24" t="s">
        <v>270</v>
      </c>
      <c r="C175" s="28" t="s">
        <v>21</v>
      </c>
      <c r="D175" s="25">
        <v>7</v>
      </c>
      <c r="E175" s="55"/>
      <c r="F175" s="12">
        <f t="shared" ref="F175:F182" si="18">ROUND(D175*E175,0)</f>
        <v>0</v>
      </c>
      <c r="G175" s="27" t="s">
        <v>895</v>
      </c>
    </row>
    <row r="176" spans="1:7" ht="12.75" x14ac:dyDescent="0.15">
      <c r="A176" s="28" t="s">
        <v>271</v>
      </c>
      <c r="B176" s="24" t="s">
        <v>606</v>
      </c>
      <c r="C176" s="28" t="s">
        <v>21</v>
      </c>
      <c r="D176" s="25">
        <v>2</v>
      </c>
      <c r="E176" s="55"/>
      <c r="F176" s="12">
        <f t="shared" si="18"/>
        <v>0</v>
      </c>
      <c r="G176" s="26" t="s">
        <v>896</v>
      </c>
    </row>
    <row r="177" spans="1:7" ht="12.75" x14ac:dyDescent="0.15">
      <c r="A177" s="28" t="s">
        <v>273</v>
      </c>
      <c r="B177" s="24" t="s">
        <v>274</v>
      </c>
      <c r="C177" s="28" t="s">
        <v>21</v>
      </c>
      <c r="D177" s="25">
        <v>86</v>
      </c>
      <c r="E177" s="55"/>
      <c r="F177" s="12">
        <f t="shared" si="18"/>
        <v>0</v>
      </c>
      <c r="G177" s="27"/>
    </row>
    <row r="178" spans="1:7" ht="12.75" x14ac:dyDescent="0.15">
      <c r="A178" s="28" t="s">
        <v>275</v>
      </c>
      <c r="B178" s="24" t="s">
        <v>276</v>
      </c>
      <c r="C178" s="28" t="s">
        <v>21</v>
      </c>
      <c r="D178" s="25">
        <v>2</v>
      </c>
      <c r="E178" s="55"/>
      <c r="F178" s="12">
        <f t="shared" si="18"/>
        <v>0</v>
      </c>
      <c r="G178" s="27" t="s">
        <v>897</v>
      </c>
    </row>
    <row r="179" spans="1:7" ht="12.75" x14ac:dyDescent="0.15">
      <c r="A179" s="28" t="s">
        <v>277</v>
      </c>
      <c r="B179" s="24" t="s">
        <v>280</v>
      </c>
      <c r="C179" s="28" t="s">
        <v>21</v>
      </c>
      <c r="D179" s="25">
        <v>7</v>
      </c>
      <c r="E179" s="55"/>
      <c r="F179" s="12">
        <f t="shared" si="18"/>
        <v>0</v>
      </c>
      <c r="G179" s="27"/>
    </row>
    <row r="180" spans="1:7" ht="12.75" x14ac:dyDescent="0.15">
      <c r="A180" s="28" t="s">
        <v>279</v>
      </c>
      <c r="B180" s="24" t="s">
        <v>607</v>
      </c>
      <c r="C180" s="28" t="s">
        <v>21</v>
      </c>
      <c r="D180" s="25">
        <v>33</v>
      </c>
      <c r="E180" s="55"/>
      <c r="F180" s="12">
        <f t="shared" si="18"/>
        <v>0</v>
      </c>
      <c r="G180" s="26"/>
    </row>
    <row r="181" spans="1:7" ht="12.75" x14ac:dyDescent="0.15">
      <c r="A181" s="28" t="s">
        <v>281</v>
      </c>
      <c r="B181" s="24" t="s">
        <v>608</v>
      </c>
      <c r="C181" s="28" t="s">
        <v>21</v>
      </c>
      <c r="D181" s="25">
        <v>38</v>
      </c>
      <c r="E181" s="55"/>
      <c r="F181" s="12">
        <f t="shared" si="18"/>
        <v>0</v>
      </c>
      <c r="G181" s="26"/>
    </row>
    <row r="182" spans="1:7" ht="12.75" x14ac:dyDescent="0.15">
      <c r="A182" s="28" t="s">
        <v>609</v>
      </c>
      <c r="B182" s="24" t="s">
        <v>610</v>
      </c>
      <c r="C182" s="28" t="s">
        <v>21</v>
      </c>
      <c r="D182" s="25">
        <v>4</v>
      </c>
      <c r="E182" s="55"/>
      <c r="F182" s="12">
        <f t="shared" si="18"/>
        <v>0</v>
      </c>
      <c r="G182" s="26"/>
    </row>
    <row r="183" spans="1:7" ht="12.75" x14ac:dyDescent="0.15">
      <c r="A183" s="28" t="s">
        <v>611</v>
      </c>
      <c r="B183" s="24" t="s">
        <v>612</v>
      </c>
      <c r="C183" s="28"/>
      <c r="D183" s="25"/>
      <c r="E183" s="24"/>
      <c r="F183" s="31"/>
      <c r="G183" s="27" t="s">
        <v>613</v>
      </c>
    </row>
    <row r="184" spans="1:7" ht="12.75" x14ac:dyDescent="0.15">
      <c r="A184" s="28" t="s">
        <v>614</v>
      </c>
      <c r="B184" s="24" t="s">
        <v>282</v>
      </c>
      <c r="C184" s="28" t="s">
        <v>63</v>
      </c>
      <c r="D184" s="25">
        <v>42</v>
      </c>
      <c r="E184" s="55"/>
      <c r="F184" s="12">
        <f>ROUND(D184*E184,0)</f>
        <v>0</v>
      </c>
      <c r="G184" s="26"/>
    </row>
    <row r="185" spans="1:7" ht="21" customHeight="1" x14ac:dyDescent="0.15">
      <c r="A185" s="83" t="s">
        <v>918</v>
      </c>
      <c r="B185" s="84"/>
      <c r="C185" s="84"/>
      <c r="D185" s="84"/>
      <c r="E185" s="85"/>
      <c r="F185" s="59">
        <f>SUM(F4:F184)</f>
        <v>0</v>
      </c>
      <c r="G185" s="60"/>
    </row>
  </sheetData>
  <sheetProtection algorithmName="SHA-512" hashValue="jAzNK5fYIjvGuhR4ralNmFtnBBPuJmtBzibsw2ANN+go6K2WEl7/WYHGTKqwFEyRsvMjDyWTS7EGb4qiKlYE/Q==" saltValue="SsLCMdIWKHS0doOIrp5LRA==" spinCount="100000" sheet="1" objects="1" scenarios="1" formatColumns="0" formatRows="0"/>
  <mergeCells count="28">
    <mergeCell ref="A10:G10"/>
    <mergeCell ref="B11:G11"/>
    <mergeCell ref="A13:G13"/>
    <mergeCell ref="B14:G14"/>
    <mergeCell ref="A1:G1"/>
    <mergeCell ref="A4:G4"/>
    <mergeCell ref="B5:G5"/>
    <mergeCell ref="A2:G2"/>
    <mergeCell ref="A33:G33"/>
    <mergeCell ref="B29:G29"/>
    <mergeCell ref="A20:G20"/>
    <mergeCell ref="B21:G21"/>
    <mergeCell ref="B16:G16"/>
    <mergeCell ref="A18:G18"/>
    <mergeCell ref="A185:E185"/>
    <mergeCell ref="B34:G34"/>
    <mergeCell ref="B40:G40"/>
    <mergeCell ref="B64:G64"/>
    <mergeCell ref="B74:G74"/>
    <mergeCell ref="B110:G110"/>
    <mergeCell ref="A174:G174"/>
    <mergeCell ref="A168:G168"/>
    <mergeCell ref="B165:G165"/>
    <mergeCell ref="B151:G151"/>
    <mergeCell ref="B141:G141"/>
    <mergeCell ref="B134:G134"/>
    <mergeCell ref="B132:G132"/>
    <mergeCell ref="B123:G123"/>
  </mergeCells>
  <phoneticPr fontId="9" type="noConversion"/>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04BA6-1F65-4D4A-8DBA-D55B27F3CC3F}">
  <dimension ref="A1:G11"/>
  <sheetViews>
    <sheetView showZeros="0" view="pageBreakPreview" zoomScale="145" zoomScaleNormal="100" zoomScaleSheetLayoutView="145" workbookViewId="0">
      <selection activeCell="F14" sqref="F14"/>
    </sheetView>
  </sheetViews>
  <sheetFormatPr defaultRowHeight="12" x14ac:dyDescent="0.15"/>
  <cols>
    <col min="1" max="1" width="9.875" style="14" customWidth="1"/>
    <col min="2" max="2" width="20.75" style="14" customWidth="1"/>
    <col min="3" max="3" width="7.5" style="14" customWidth="1"/>
    <col min="4" max="4" width="7.75" style="14" customWidth="1"/>
    <col min="5" max="5" width="9" style="14"/>
    <col min="6" max="6" width="11.375" style="14" customWidth="1"/>
    <col min="7" max="7" width="22.125" style="14" customWidth="1"/>
    <col min="8" max="16384" width="9" style="14"/>
  </cols>
  <sheetData>
    <row r="1" spans="1:7" ht="27.75" customHeight="1" x14ac:dyDescent="0.15">
      <c r="A1" s="82" t="s">
        <v>620</v>
      </c>
      <c r="B1" s="82"/>
      <c r="C1" s="82"/>
      <c r="D1" s="82"/>
      <c r="E1" s="82"/>
      <c r="F1" s="82"/>
      <c r="G1" s="82"/>
    </row>
    <row r="2" spans="1:7" s="2" customFormat="1" ht="14.25" customHeight="1" x14ac:dyDescent="0.15">
      <c r="A2" s="68" t="s">
        <v>57</v>
      </c>
      <c r="B2" s="68"/>
      <c r="C2" s="68"/>
      <c r="D2" s="68"/>
      <c r="E2" s="68"/>
      <c r="F2" s="68"/>
      <c r="G2" s="68"/>
    </row>
    <row r="3" spans="1:7" x14ac:dyDescent="0.15">
      <c r="A3" s="21" t="s">
        <v>58</v>
      </c>
      <c r="B3" s="21" t="s">
        <v>8</v>
      </c>
      <c r="C3" s="21" t="s">
        <v>10</v>
      </c>
      <c r="D3" s="21" t="s">
        <v>59</v>
      </c>
      <c r="E3" s="21" t="s">
        <v>9</v>
      </c>
      <c r="F3" s="21" t="s">
        <v>60</v>
      </c>
      <c r="G3" s="21" t="s">
        <v>113</v>
      </c>
    </row>
    <row r="4" spans="1:7" x14ac:dyDescent="0.15">
      <c r="A4" s="79" t="s">
        <v>621</v>
      </c>
      <c r="B4" s="79"/>
      <c r="C4" s="79"/>
      <c r="D4" s="79"/>
      <c r="E4" s="79"/>
      <c r="F4" s="79"/>
      <c r="G4" s="79"/>
    </row>
    <row r="5" spans="1:7" x14ac:dyDescent="0.15">
      <c r="A5" s="12" t="s">
        <v>622</v>
      </c>
      <c r="B5" s="79" t="s">
        <v>623</v>
      </c>
      <c r="C5" s="79"/>
      <c r="D5" s="79"/>
      <c r="E5" s="79"/>
      <c r="F5" s="79"/>
      <c r="G5" s="79"/>
    </row>
    <row r="6" spans="1:7" ht="12.75" x14ac:dyDescent="0.15">
      <c r="A6" s="12" t="s">
        <v>624</v>
      </c>
      <c r="B6" s="34" t="s">
        <v>625</v>
      </c>
      <c r="C6" s="12" t="s">
        <v>626</v>
      </c>
      <c r="D6" s="13">
        <v>3.2</v>
      </c>
      <c r="E6" s="52"/>
      <c r="F6" s="12">
        <f>ROUND(D6*E6,0)</f>
        <v>0</v>
      </c>
      <c r="G6" s="12"/>
    </row>
    <row r="7" spans="1:7" ht="12.75" x14ac:dyDescent="0.15">
      <c r="A7" s="12" t="s">
        <v>627</v>
      </c>
      <c r="B7" s="34" t="s">
        <v>628</v>
      </c>
      <c r="C7" s="12" t="s">
        <v>626</v>
      </c>
      <c r="D7" s="13">
        <v>6</v>
      </c>
      <c r="E7" s="52"/>
      <c r="F7" s="12">
        <f>ROUND(D7*E7,0)</f>
        <v>0</v>
      </c>
      <c r="G7" s="12"/>
    </row>
    <row r="8" spans="1:7" ht="12.75" x14ac:dyDescent="0.15">
      <c r="A8" s="12" t="s">
        <v>629</v>
      </c>
      <c r="B8" s="34" t="s">
        <v>630</v>
      </c>
      <c r="C8" s="12" t="s">
        <v>63</v>
      </c>
      <c r="D8" s="13">
        <v>1</v>
      </c>
      <c r="E8" s="52"/>
      <c r="F8" s="12">
        <f t="shared" ref="F8:F10" si="0">ROUND(D8*E8,0)</f>
        <v>0</v>
      </c>
      <c r="G8" s="12"/>
    </row>
    <row r="9" spans="1:7" x14ac:dyDescent="0.15">
      <c r="A9" s="12" t="s">
        <v>631</v>
      </c>
      <c r="B9" s="34" t="s">
        <v>632</v>
      </c>
      <c r="C9" s="12" t="s">
        <v>633</v>
      </c>
      <c r="D9" s="12">
        <v>6</v>
      </c>
      <c r="E9" s="52"/>
      <c r="F9" s="12">
        <f t="shared" si="0"/>
        <v>0</v>
      </c>
      <c r="G9" s="12" t="s">
        <v>634</v>
      </c>
    </row>
    <row r="10" spans="1:7" ht="12.75" x14ac:dyDescent="0.15">
      <c r="A10" s="12" t="s">
        <v>635</v>
      </c>
      <c r="B10" s="34" t="s">
        <v>636</v>
      </c>
      <c r="C10" s="12" t="s">
        <v>21</v>
      </c>
      <c r="D10" s="13">
        <v>11</v>
      </c>
      <c r="E10" s="52"/>
      <c r="F10" s="12">
        <f t="shared" si="0"/>
        <v>0</v>
      </c>
      <c r="G10" s="12"/>
    </row>
    <row r="11" spans="1:7" x14ac:dyDescent="0.15">
      <c r="A11" s="92" t="s">
        <v>919</v>
      </c>
      <c r="B11" s="92"/>
      <c r="C11" s="92"/>
      <c r="D11" s="92"/>
      <c r="E11" s="92"/>
      <c r="F11" s="43">
        <f>SUM(F6:F10)</f>
        <v>0</v>
      </c>
      <c r="G11" s="43"/>
    </row>
  </sheetData>
  <sheetProtection algorithmName="SHA-512" hashValue="vhIhu/jKEhRfwhDAZtcKYdYLxegbt9d1ywKCuJdUXshIPIfxN9ONG9Kp/lsy+SMONrYtqpgG+AgjLtY3riXocA==" saltValue="l0ztp0UIoQ4xj8mM0Ea0Lw==" spinCount="100000" sheet="1" objects="1" scenarios="1" formatColumns="0" formatRows="0"/>
  <mergeCells count="5">
    <mergeCell ref="A1:G1"/>
    <mergeCell ref="A4:G4"/>
    <mergeCell ref="B5:G5"/>
    <mergeCell ref="A11:E11"/>
    <mergeCell ref="A2:G2"/>
  </mergeCells>
  <phoneticPr fontId="9" type="noConversion"/>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3DCB-6528-4294-82D9-E33E3BF9A1BE}">
  <dimension ref="A1:G41"/>
  <sheetViews>
    <sheetView showZeros="0" view="pageBreakPreview" topLeftCell="A34" zoomScale="115" zoomScaleNormal="100" zoomScaleSheetLayoutView="115" workbookViewId="0">
      <selection activeCell="F14" sqref="F14"/>
    </sheetView>
  </sheetViews>
  <sheetFormatPr defaultRowHeight="12" x14ac:dyDescent="0.15"/>
  <cols>
    <col min="1" max="1" width="9.875" style="14" customWidth="1"/>
    <col min="2" max="2" width="20.75" style="14" customWidth="1"/>
    <col min="3" max="3" width="7.5" style="14" customWidth="1"/>
    <col min="4" max="4" width="7.75" style="14" customWidth="1"/>
    <col min="5" max="5" width="9" style="14"/>
    <col min="6" max="6" width="11.375" style="14" customWidth="1"/>
    <col min="7" max="7" width="22.125" style="20" customWidth="1"/>
    <col min="8" max="16384" width="9" style="14"/>
  </cols>
  <sheetData>
    <row r="1" spans="1:7" ht="27.75" customHeight="1" x14ac:dyDescent="0.15">
      <c r="A1" s="82" t="s">
        <v>637</v>
      </c>
      <c r="B1" s="82"/>
      <c r="C1" s="82"/>
      <c r="D1" s="82"/>
      <c r="E1" s="82"/>
      <c r="F1" s="82"/>
      <c r="G1" s="82"/>
    </row>
    <row r="2" spans="1:7" s="2" customFormat="1" ht="14.25" customHeight="1" x14ac:dyDescent="0.15">
      <c r="A2" s="68" t="s">
        <v>57</v>
      </c>
      <c r="B2" s="68"/>
      <c r="C2" s="68"/>
      <c r="D2" s="68"/>
      <c r="E2" s="68"/>
      <c r="F2" s="68"/>
      <c r="G2" s="68"/>
    </row>
    <row r="3" spans="1:7" x14ac:dyDescent="0.15">
      <c r="A3" s="21" t="s">
        <v>58</v>
      </c>
      <c r="B3" s="21" t="s">
        <v>8</v>
      </c>
      <c r="C3" s="21" t="s">
        <v>10</v>
      </c>
      <c r="D3" s="21" t="s">
        <v>59</v>
      </c>
      <c r="E3" s="21" t="s">
        <v>9</v>
      </c>
      <c r="F3" s="21" t="s">
        <v>60</v>
      </c>
      <c r="G3" s="21" t="s">
        <v>113</v>
      </c>
    </row>
    <row r="4" spans="1:7" x14ac:dyDescent="0.15">
      <c r="A4" s="93" t="s">
        <v>638</v>
      </c>
      <c r="B4" s="93"/>
      <c r="C4" s="93"/>
      <c r="D4" s="93"/>
      <c r="E4" s="93"/>
      <c r="F4" s="93"/>
      <c r="G4" s="93"/>
    </row>
    <row r="5" spans="1:7" ht="12.75" x14ac:dyDescent="0.15">
      <c r="A5" s="12" t="s">
        <v>639</v>
      </c>
      <c r="B5" s="15" t="s">
        <v>640</v>
      </c>
      <c r="C5" s="12" t="s">
        <v>641</v>
      </c>
      <c r="D5" s="13">
        <v>1</v>
      </c>
      <c r="E5" s="52"/>
      <c r="F5" s="12">
        <f>ROUND(D5*E5,0)</f>
        <v>0</v>
      </c>
      <c r="G5" s="16" t="s">
        <v>642</v>
      </c>
    </row>
    <row r="6" spans="1:7" x14ac:dyDescent="0.15">
      <c r="A6" s="79" t="s">
        <v>621</v>
      </c>
      <c r="B6" s="79"/>
      <c r="C6" s="79"/>
      <c r="D6" s="79"/>
      <c r="E6" s="79"/>
      <c r="F6" s="79"/>
      <c r="G6" s="79"/>
    </row>
    <row r="7" spans="1:7" x14ac:dyDescent="0.15">
      <c r="A7" s="12" t="s">
        <v>622</v>
      </c>
      <c r="B7" s="79" t="s">
        <v>623</v>
      </c>
      <c r="C7" s="79"/>
      <c r="D7" s="79"/>
      <c r="E7" s="79"/>
      <c r="F7" s="79"/>
      <c r="G7" s="79"/>
    </row>
    <row r="8" spans="1:7" ht="12.75" x14ac:dyDescent="0.15">
      <c r="A8" s="12" t="s">
        <v>643</v>
      </c>
      <c r="B8" s="34" t="s">
        <v>644</v>
      </c>
      <c r="C8" s="12" t="s">
        <v>626</v>
      </c>
      <c r="D8" s="13">
        <v>6</v>
      </c>
      <c r="E8" s="52"/>
      <c r="F8" s="12">
        <f t="shared" ref="F8:F14" si="0">ROUND(D8*E8,0)</f>
        <v>0</v>
      </c>
      <c r="G8" s="16" t="s">
        <v>645</v>
      </c>
    </row>
    <row r="9" spans="1:7" ht="12.75" x14ac:dyDescent="0.15">
      <c r="A9" s="12" t="s">
        <v>624</v>
      </c>
      <c r="B9" s="34" t="s">
        <v>625</v>
      </c>
      <c r="C9" s="12" t="s">
        <v>626</v>
      </c>
      <c r="D9" s="13">
        <v>5</v>
      </c>
      <c r="E9" s="52"/>
      <c r="F9" s="12">
        <f t="shared" si="0"/>
        <v>0</v>
      </c>
      <c r="G9" s="16"/>
    </row>
    <row r="10" spans="1:7" ht="12.75" x14ac:dyDescent="0.15">
      <c r="A10" s="12" t="s">
        <v>627</v>
      </c>
      <c r="B10" s="34" t="s">
        <v>646</v>
      </c>
      <c r="C10" s="12" t="s">
        <v>626</v>
      </c>
      <c r="D10" s="13">
        <v>8</v>
      </c>
      <c r="E10" s="52"/>
      <c r="F10" s="12">
        <f t="shared" si="0"/>
        <v>0</v>
      </c>
      <c r="G10" s="16"/>
    </row>
    <row r="11" spans="1:7" ht="12.75" x14ac:dyDescent="0.15">
      <c r="A11" s="43" t="s">
        <v>629</v>
      </c>
      <c r="B11" s="45" t="s">
        <v>630</v>
      </c>
      <c r="C11" s="43" t="s">
        <v>63</v>
      </c>
      <c r="D11" s="46">
        <v>1</v>
      </c>
      <c r="E11" s="63"/>
      <c r="F11" s="12">
        <f t="shared" si="0"/>
        <v>0</v>
      </c>
      <c r="G11" s="62"/>
    </row>
    <row r="12" spans="1:7" ht="12.75" x14ac:dyDescent="0.15">
      <c r="A12" s="12" t="s">
        <v>631</v>
      </c>
      <c r="B12" s="34" t="s">
        <v>647</v>
      </c>
      <c r="C12" s="12" t="s">
        <v>21</v>
      </c>
      <c r="D12" s="13">
        <v>85</v>
      </c>
      <c r="E12" s="52"/>
      <c r="F12" s="12">
        <f t="shared" si="0"/>
        <v>0</v>
      </c>
      <c r="G12" s="16"/>
    </row>
    <row r="13" spans="1:7" ht="12.75" x14ac:dyDescent="0.15">
      <c r="A13" s="12" t="s">
        <v>635</v>
      </c>
      <c r="B13" s="34" t="s">
        <v>636</v>
      </c>
      <c r="C13" s="12" t="s">
        <v>21</v>
      </c>
      <c r="D13" s="13">
        <v>5</v>
      </c>
      <c r="E13" s="52"/>
      <c r="F13" s="12">
        <f t="shared" si="0"/>
        <v>0</v>
      </c>
      <c r="G13" s="16"/>
    </row>
    <row r="14" spans="1:7" ht="12.75" x14ac:dyDescent="0.15">
      <c r="A14" s="12" t="s">
        <v>648</v>
      </c>
      <c r="B14" s="15" t="s">
        <v>649</v>
      </c>
      <c r="C14" s="12" t="s">
        <v>650</v>
      </c>
      <c r="D14" s="13">
        <v>0.5</v>
      </c>
      <c r="E14" s="52"/>
      <c r="F14" s="12">
        <f t="shared" si="0"/>
        <v>0</v>
      </c>
      <c r="G14" s="16" t="s">
        <v>651</v>
      </c>
    </row>
    <row r="15" spans="1:7" x14ac:dyDescent="0.15">
      <c r="A15" s="78" t="s">
        <v>652</v>
      </c>
      <c r="B15" s="78"/>
      <c r="C15" s="78"/>
      <c r="D15" s="78"/>
      <c r="E15" s="78"/>
      <c r="F15" s="78"/>
      <c r="G15" s="78"/>
    </row>
    <row r="16" spans="1:7" x14ac:dyDescent="0.15">
      <c r="A16" s="12" t="s">
        <v>653</v>
      </c>
      <c r="B16" s="15" t="s">
        <v>654</v>
      </c>
      <c r="C16" s="12" t="s">
        <v>21</v>
      </c>
      <c r="D16" s="12">
        <v>12</v>
      </c>
      <c r="E16" s="52"/>
      <c r="F16" s="12">
        <f t="shared" ref="F16:F39" si="1">ROUND(D16*E16,0)</f>
        <v>0</v>
      </c>
      <c r="G16" s="16" t="s">
        <v>655</v>
      </c>
    </row>
    <row r="17" spans="1:7" ht="24" x14ac:dyDescent="0.15">
      <c r="A17" s="12" t="s">
        <v>656</v>
      </c>
      <c r="B17" s="15" t="s">
        <v>657</v>
      </c>
      <c r="C17" s="12" t="s">
        <v>403</v>
      </c>
      <c r="D17" s="12">
        <v>600</v>
      </c>
      <c r="E17" s="52"/>
      <c r="F17" s="12">
        <f t="shared" si="1"/>
        <v>0</v>
      </c>
      <c r="G17" s="16" t="s">
        <v>658</v>
      </c>
    </row>
    <row r="18" spans="1:7" ht="24" x14ac:dyDescent="0.15">
      <c r="A18" s="12" t="s">
        <v>659</v>
      </c>
      <c r="B18" s="15" t="s">
        <v>660</v>
      </c>
      <c r="C18" s="12" t="s">
        <v>403</v>
      </c>
      <c r="D18" s="12">
        <v>600</v>
      </c>
      <c r="E18" s="52"/>
      <c r="F18" s="12">
        <f t="shared" si="1"/>
        <v>0</v>
      </c>
      <c r="G18" s="16" t="s">
        <v>661</v>
      </c>
    </row>
    <row r="19" spans="1:7" ht="24" x14ac:dyDescent="0.15">
      <c r="A19" s="12" t="s">
        <v>662</v>
      </c>
      <c r="B19" s="15" t="s">
        <v>663</v>
      </c>
      <c r="C19" s="12" t="s">
        <v>403</v>
      </c>
      <c r="D19" s="12">
        <v>600</v>
      </c>
      <c r="E19" s="52"/>
      <c r="F19" s="12">
        <f t="shared" si="1"/>
        <v>0</v>
      </c>
      <c r="G19" s="16" t="s">
        <v>661</v>
      </c>
    </row>
    <row r="20" spans="1:7" x14ac:dyDescent="0.15">
      <c r="A20" s="12" t="s">
        <v>664</v>
      </c>
      <c r="B20" s="15" t="s">
        <v>665</v>
      </c>
      <c r="C20" s="12" t="s">
        <v>403</v>
      </c>
      <c r="D20" s="12">
        <v>50</v>
      </c>
      <c r="E20" s="52"/>
      <c r="F20" s="12">
        <f t="shared" si="1"/>
        <v>0</v>
      </c>
      <c r="G20" s="16" t="s">
        <v>666</v>
      </c>
    </row>
    <row r="21" spans="1:7" x14ac:dyDescent="0.15">
      <c r="A21" s="12" t="s">
        <v>667</v>
      </c>
      <c r="B21" s="15" t="s">
        <v>668</v>
      </c>
      <c r="C21" s="12" t="s">
        <v>669</v>
      </c>
      <c r="D21" s="12">
        <v>15535</v>
      </c>
      <c r="E21" s="52"/>
      <c r="F21" s="12">
        <f t="shared" si="1"/>
        <v>0</v>
      </c>
      <c r="G21" s="16" t="s">
        <v>670</v>
      </c>
    </row>
    <row r="22" spans="1:7" x14ac:dyDescent="0.15">
      <c r="A22" s="12" t="s">
        <v>671</v>
      </c>
      <c r="B22" s="15" t="s">
        <v>672</v>
      </c>
      <c r="C22" s="12" t="s">
        <v>669</v>
      </c>
      <c r="D22" s="12">
        <v>1519</v>
      </c>
      <c r="E22" s="52"/>
      <c r="F22" s="12">
        <f t="shared" si="1"/>
        <v>0</v>
      </c>
      <c r="G22" s="16" t="s">
        <v>670</v>
      </c>
    </row>
    <row r="23" spans="1:7" ht="24" x14ac:dyDescent="0.15">
      <c r="A23" s="12" t="s">
        <v>673</v>
      </c>
      <c r="B23" s="15" t="s">
        <v>674</v>
      </c>
      <c r="C23" s="12" t="s">
        <v>669</v>
      </c>
      <c r="D23" s="12">
        <v>37114</v>
      </c>
      <c r="E23" s="52"/>
      <c r="F23" s="12">
        <f t="shared" si="1"/>
        <v>0</v>
      </c>
      <c r="G23" s="16" t="s">
        <v>675</v>
      </c>
    </row>
    <row r="24" spans="1:7" x14ac:dyDescent="0.15">
      <c r="A24" s="12" t="s">
        <v>676</v>
      </c>
      <c r="B24" s="15" t="s">
        <v>677</v>
      </c>
      <c r="C24" s="12" t="s">
        <v>669</v>
      </c>
      <c r="D24" s="12">
        <v>126902</v>
      </c>
      <c r="E24" s="52"/>
      <c r="F24" s="12">
        <f t="shared" si="1"/>
        <v>0</v>
      </c>
      <c r="G24" s="16" t="s">
        <v>678</v>
      </c>
    </row>
    <row r="25" spans="1:7" ht="36" x14ac:dyDescent="0.15">
      <c r="A25" s="12" t="s">
        <v>679</v>
      </c>
      <c r="B25" s="15" t="s">
        <v>680</v>
      </c>
      <c r="C25" s="12" t="s">
        <v>669</v>
      </c>
      <c r="D25" s="12">
        <v>2940</v>
      </c>
      <c r="E25" s="52"/>
      <c r="F25" s="12">
        <f t="shared" si="1"/>
        <v>0</v>
      </c>
      <c r="G25" s="16" t="s">
        <v>681</v>
      </c>
    </row>
    <row r="26" spans="1:7" x14ac:dyDescent="0.15">
      <c r="A26" s="12" t="s">
        <v>682</v>
      </c>
      <c r="B26" s="15" t="s">
        <v>683</v>
      </c>
      <c r="C26" s="12" t="s">
        <v>669</v>
      </c>
      <c r="D26" s="12">
        <v>2134</v>
      </c>
      <c r="E26" s="52"/>
      <c r="F26" s="12">
        <f t="shared" si="1"/>
        <v>0</v>
      </c>
      <c r="G26" s="16"/>
    </row>
    <row r="27" spans="1:7" x14ac:dyDescent="0.15">
      <c r="A27" s="12" t="s">
        <v>684</v>
      </c>
      <c r="B27" s="15" t="s">
        <v>685</v>
      </c>
      <c r="C27" s="12" t="s">
        <v>669</v>
      </c>
      <c r="D27" s="12">
        <v>2139</v>
      </c>
      <c r="E27" s="52"/>
      <c r="F27" s="12">
        <f t="shared" si="1"/>
        <v>0</v>
      </c>
      <c r="G27" s="16"/>
    </row>
    <row r="28" spans="1:7" x14ac:dyDescent="0.15">
      <c r="A28" s="12" t="s">
        <v>686</v>
      </c>
      <c r="B28" s="15" t="s">
        <v>687</v>
      </c>
      <c r="C28" s="12" t="s">
        <v>669</v>
      </c>
      <c r="D28" s="12">
        <v>3000</v>
      </c>
      <c r="E28" s="52"/>
      <c r="F28" s="12">
        <f t="shared" si="1"/>
        <v>0</v>
      </c>
      <c r="G28" s="16"/>
    </row>
    <row r="29" spans="1:7" x14ac:dyDescent="0.15">
      <c r="A29" s="12" t="s">
        <v>688</v>
      </c>
      <c r="B29" s="15" t="s">
        <v>689</v>
      </c>
      <c r="C29" s="12" t="s">
        <v>669</v>
      </c>
      <c r="D29" s="12">
        <v>496</v>
      </c>
      <c r="E29" s="52"/>
      <c r="F29" s="12">
        <f t="shared" si="1"/>
        <v>0</v>
      </c>
      <c r="G29" s="16"/>
    </row>
    <row r="30" spans="1:7" x14ac:dyDescent="0.15">
      <c r="A30" s="12" t="s">
        <v>690</v>
      </c>
      <c r="B30" s="15" t="s">
        <v>691</v>
      </c>
      <c r="C30" s="12" t="s">
        <v>63</v>
      </c>
      <c r="D30" s="12">
        <v>320</v>
      </c>
      <c r="E30" s="52"/>
      <c r="F30" s="12">
        <f t="shared" si="1"/>
        <v>0</v>
      </c>
      <c r="G30" s="16"/>
    </row>
    <row r="31" spans="1:7" ht="24" x14ac:dyDescent="0.15">
      <c r="A31" s="12" t="s">
        <v>692</v>
      </c>
      <c r="B31" s="15" t="s">
        <v>693</v>
      </c>
      <c r="C31" s="12" t="s">
        <v>694</v>
      </c>
      <c r="D31" s="12">
        <v>8</v>
      </c>
      <c r="E31" s="52"/>
      <c r="F31" s="12">
        <f t="shared" si="1"/>
        <v>0</v>
      </c>
      <c r="G31" s="16" t="s">
        <v>695</v>
      </c>
    </row>
    <row r="32" spans="1:7" x14ac:dyDescent="0.15">
      <c r="A32" s="12" t="s">
        <v>696</v>
      </c>
      <c r="B32" s="15" t="s">
        <v>697</v>
      </c>
      <c r="C32" s="12" t="s">
        <v>669</v>
      </c>
      <c r="D32" s="12">
        <v>3700</v>
      </c>
      <c r="E32" s="52"/>
      <c r="F32" s="12">
        <f t="shared" si="1"/>
        <v>0</v>
      </c>
      <c r="G32" s="16" t="s">
        <v>670</v>
      </c>
    </row>
    <row r="33" spans="1:7" x14ac:dyDescent="0.15">
      <c r="A33" s="12" t="s">
        <v>698</v>
      </c>
      <c r="B33" s="15" t="s">
        <v>699</v>
      </c>
      <c r="C33" s="12" t="s">
        <v>63</v>
      </c>
      <c r="D33" s="12">
        <v>5124</v>
      </c>
      <c r="E33" s="52"/>
      <c r="F33" s="12">
        <f t="shared" si="1"/>
        <v>0</v>
      </c>
      <c r="G33" s="16" t="s">
        <v>700</v>
      </c>
    </row>
    <row r="34" spans="1:7" x14ac:dyDescent="0.15">
      <c r="A34" s="12" t="s">
        <v>701</v>
      </c>
      <c r="B34" s="15" t="s">
        <v>702</v>
      </c>
      <c r="C34" s="12" t="s">
        <v>669</v>
      </c>
      <c r="D34" s="12">
        <v>780</v>
      </c>
      <c r="E34" s="52"/>
      <c r="F34" s="12">
        <f t="shared" si="1"/>
        <v>0</v>
      </c>
      <c r="G34" s="16"/>
    </row>
    <row r="35" spans="1:7" x14ac:dyDescent="0.15">
      <c r="A35" s="12" t="s">
        <v>703</v>
      </c>
      <c r="B35" s="15" t="s">
        <v>704</v>
      </c>
      <c r="C35" s="12" t="s">
        <v>669</v>
      </c>
      <c r="D35" s="12">
        <v>600</v>
      </c>
      <c r="E35" s="52"/>
      <c r="F35" s="12">
        <f t="shared" si="1"/>
        <v>0</v>
      </c>
      <c r="G35" s="16" t="s">
        <v>705</v>
      </c>
    </row>
    <row r="36" spans="1:7" ht="24" x14ac:dyDescent="0.15">
      <c r="A36" s="12"/>
      <c r="B36" s="15" t="s">
        <v>706</v>
      </c>
      <c r="C36" s="12" t="s">
        <v>707</v>
      </c>
      <c r="D36" s="12">
        <v>148</v>
      </c>
      <c r="E36" s="52"/>
      <c r="F36" s="12">
        <f t="shared" si="1"/>
        <v>0</v>
      </c>
      <c r="G36" s="16"/>
    </row>
    <row r="37" spans="1:7" x14ac:dyDescent="0.15">
      <c r="A37" s="12" t="s">
        <v>708</v>
      </c>
      <c r="B37" s="15" t="s">
        <v>709</v>
      </c>
      <c r="C37" s="12" t="s">
        <v>576</v>
      </c>
      <c r="D37" s="12">
        <v>500</v>
      </c>
      <c r="E37" s="52"/>
      <c r="F37" s="12">
        <f t="shared" si="1"/>
        <v>0</v>
      </c>
      <c r="G37" s="16" t="s">
        <v>710</v>
      </c>
    </row>
    <row r="38" spans="1:7" x14ac:dyDescent="0.15">
      <c r="A38" s="12" t="s">
        <v>711</v>
      </c>
      <c r="B38" s="15" t="s">
        <v>712</v>
      </c>
      <c r="C38" s="12" t="s">
        <v>576</v>
      </c>
      <c r="D38" s="12">
        <v>200</v>
      </c>
      <c r="E38" s="52"/>
      <c r="F38" s="12">
        <f t="shared" si="1"/>
        <v>0</v>
      </c>
      <c r="G38" s="16" t="s">
        <v>710</v>
      </c>
    </row>
    <row r="39" spans="1:7" ht="24" x14ac:dyDescent="0.15">
      <c r="A39" s="12" t="s">
        <v>713</v>
      </c>
      <c r="B39" s="15" t="s">
        <v>714</v>
      </c>
      <c r="C39" s="12" t="s">
        <v>669</v>
      </c>
      <c r="D39" s="12">
        <v>17532</v>
      </c>
      <c r="E39" s="52"/>
      <c r="F39" s="12">
        <f t="shared" si="1"/>
        <v>0</v>
      </c>
      <c r="G39" s="16"/>
    </row>
    <row r="40" spans="1:7" ht="24" x14ac:dyDescent="0.15">
      <c r="A40" s="12" t="s">
        <v>715</v>
      </c>
      <c r="B40" s="15" t="s">
        <v>716</v>
      </c>
      <c r="C40" s="12" t="s">
        <v>669</v>
      </c>
      <c r="D40" s="12">
        <v>570</v>
      </c>
      <c r="E40" s="52"/>
      <c r="F40" s="12">
        <f>ROUND(D40*E40,0)</f>
        <v>0</v>
      </c>
      <c r="G40" s="16"/>
    </row>
    <row r="41" spans="1:7" x14ac:dyDescent="0.15">
      <c r="A41" s="94" t="s">
        <v>919</v>
      </c>
      <c r="B41" s="94"/>
      <c r="C41" s="94"/>
      <c r="D41" s="94"/>
      <c r="E41" s="94"/>
      <c r="F41" s="12">
        <f>SUM(F4:F40)</f>
        <v>0</v>
      </c>
      <c r="G41" s="16"/>
    </row>
  </sheetData>
  <sheetProtection algorithmName="SHA-512" hashValue="gG2aa58tSGUBfukpHMMuWXXR4KgH+QNdBCz6fZ6T0a1oPezU+ZmruMjh/APkylp/agqpdrvoxRK4IhTX1IMWgw==" saltValue="54pAmsYCPhSdlrR5uI5dEg==" spinCount="100000" sheet="1" objects="1" scenarios="1" formatColumns="0" formatRows="0"/>
  <mergeCells count="7">
    <mergeCell ref="A41:E41"/>
    <mergeCell ref="A2:G2"/>
    <mergeCell ref="A1:G1"/>
    <mergeCell ref="A4:G4"/>
    <mergeCell ref="A6:G6"/>
    <mergeCell ref="B7:G7"/>
    <mergeCell ref="A15:G15"/>
  </mergeCells>
  <phoneticPr fontId="9" type="noConversion"/>
  <hyperlinks>
    <hyperlink ref="G31" r:id="rId1" display="http://www.baidu.com/link?url=RBN7BFupoIHCtQQ8uPXoOV1ihahMZfrYrISX9xvQIjsIpRBRYxR9S-HstvQJ-573mwzqnOpegSQXNXAuGOVeZ_" xr:uid="{80275AE8-C69E-4B50-BBA8-1D4726220E4E}"/>
  </hyperlinks>
  <pageMargins left="0.70866141732283472" right="0.70866141732283472" top="0.74803149606299213" bottom="0.74803149606299213" header="0.31496062992125984" footer="0.31496062992125984"/>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BDF8-8F47-47E7-820B-4FDC3148E8F3}">
  <dimension ref="A1:G45"/>
  <sheetViews>
    <sheetView showZeros="0" view="pageBreakPreview" topLeftCell="A34" zoomScale="130" zoomScaleNormal="100" zoomScaleSheetLayoutView="130" workbookViewId="0">
      <selection activeCell="E40" sqref="E40"/>
    </sheetView>
  </sheetViews>
  <sheetFormatPr defaultRowHeight="12" x14ac:dyDescent="0.15"/>
  <cols>
    <col min="1" max="1" width="9.875" style="14" customWidth="1"/>
    <col min="2" max="2" width="20.75" style="14" customWidth="1"/>
    <col min="3" max="3" width="7.5" style="14" customWidth="1"/>
    <col min="4" max="4" width="7.75" style="14" customWidth="1"/>
    <col min="5" max="5" width="9" style="14"/>
    <col min="6" max="6" width="11.375" style="14" customWidth="1"/>
    <col min="7" max="7" width="22.125" style="20" customWidth="1"/>
    <col min="8" max="16384" width="9" style="14"/>
  </cols>
  <sheetData>
    <row r="1" spans="1:7" ht="27.75" customHeight="1" x14ac:dyDescent="0.15">
      <c r="A1" s="82" t="s">
        <v>717</v>
      </c>
      <c r="B1" s="82"/>
      <c r="C1" s="82"/>
      <c r="D1" s="82"/>
      <c r="E1" s="82"/>
      <c r="F1" s="82"/>
      <c r="G1" s="82"/>
    </row>
    <row r="2" spans="1:7" s="2" customFormat="1" ht="14.25" customHeight="1" x14ac:dyDescent="0.15">
      <c r="A2" s="68" t="s">
        <v>57</v>
      </c>
      <c r="B2" s="68"/>
      <c r="C2" s="68"/>
      <c r="D2" s="68"/>
      <c r="E2" s="68"/>
      <c r="F2" s="68"/>
      <c r="G2" s="68"/>
    </row>
    <row r="3" spans="1:7" x14ac:dyDescent="0.15">
      <c r="A3" s="21" t="s">
        <v>58</v>
      </c>
      <c r="B3" s="21" t="s">
        <v>8</v>
      </c>
      <c r="C3" s="21" t="s">
        <v>10</v>
      </c>
      <c r="D3" s="21" t="s">
        <v>59</v>
      </c>
      <c r="E3" s="21" t="s">
        <v>9</v>
      </c>
      <c r="F3" s="21" t="s">
        <v>60</v>
      </c>
      <c r="G3" s="21" t="s">
        <v>113</v>
      </c>
    </row>
    <row r="4" spans="1:7" x14ac:dyDescent="0.15">
      <c r="A4" s="73" t="s">
        <v>718</v>
      </c>
      <c r="B4" s="73"/>
      <c r="C4" s="73"/>
      <c r="D4" s="73"/>
      <c r="E4" s="73"/>
      <c r="F4" s="73"/>
      <c r="G4" s="73"/>
    </row>
    <row r="5" spans="1:7" x14ac:dyDescent="0.15">
      <c r="A5" s="12" t="s">
        <v>719</v>
      </c>
      <c r="B5" s="15" t="s">
        <v>720</v>
      </c>
      <c r="C5" s="12" t="s">
        <v>63</v>
      </c>
      <c r="D5" s="12">
        <v>2</v>
      </c>
      <c r="E5" s="52"/>
      <c r="F5" s="12">
        <f>ROUND(D5*E5,0)</f>
        <v>0</v>
      </c>
      <c r="G5" s="16" t="s">
        <v>721</v>
      </c>
    </row>
    <row r="6" spans="1:7" x14ac:dyDescent="0.15">
      <c r="A6" s="12" t="s">
        <v>722</v>
      </c>
      <c r="B6" s="15" t="s">
        <v>723</v>
      </c>
      <c r="C6" s="12" t="s">
        <v>63</v>
      </c>
      <c r="D6" s="12">
        <v>12</v>
      </c>
      <c r="E6" s="52"/>
      <c r="F6" s="12">
        <f t="shared" ref="F6:F7" si="0">ROUND(D6*E6,0)</f>
        <v>0</v>
      </c>
      <c r="G6" s="16" t="s">
        <v>724</v>
      </c>
    </row>
    <row r="7" spans="1:7" x14ac:dyDescent="0.15">
      <c r="A7" s="12" t="s">
        <v>725</v>
      </c>
      <c r="B7" s="15" t="s">
        <v>726</v>
      </c>
      <c r="C7" s="12" t="s">
        <v>63</v>
      </c>
      <c r="D7" s="12">
        <v>2</v>
      </c>
      <c r="E7" s="52"/>
      <c r="F7" s="12">
        <f t="shared" si="0"/>
        <v>0</v>
      </c>
      <c r="G7" s="16" t="s">
        <v>727</v>
      </c>
    </row>
    <row r="8" spans="1:7" x14ac:dyDescent="0.15">
      <c r="A8" s="12" t="s">
        <v>728</v>
      </c>
      <c r="B8" s="78" t="s">
        <v>230</v>
      </c>
      <c r="C8" s="78"/>
      <c r="D8" s="78"/>
      <c r="E8" s="78"/>
      <c r="F8" s="78"/>
      <c r="G8" s="78"/>
    </row>
    <row r="9" spans="1:7" ht="36" x14ac:dyDescent="0.15">
      <c r="A9" s="12" t="s">
        <v>729</v>
      </c>
      <c r="B9" s="15" t="s">
        <v>922</v>
      </c>
      <c r="C9" s="12" t="s">
        <v>63</v>
      </c>
      <c r="D9" s="12">
        <v>1</v>
      </c>
      <c r="E9" s="52"/>
      <c r="F9" s="12">
        <f t="shared" ref="F9:F11" si="1">ROUND(D9*E9,0)</f>
        <v>0</v>
      </c>
      <c r="G9" s="16"/>
    </row>
    <row r="10" spans="1:7" ht="36" x14ac:dyDescent="0.15">
      <c r="A10" s="43" t="s">
        <v>730</v>
      </c>
      <c r="B10" s="44" t="s">
        <v>921</v>
      </c>
      <c r="C10" s="43" t="s">
        <v>63</v>
      </c>
      <c r="D10" s="43">
        <v>1</v>
      </c>
      <c r="E10" s="63"/>
      <c r="F10" s="12">
        <f t="shared" si="1"/>
        <v>0</v>
      </c>
      <c r="G10" s="62"/>
    </row>
    <row r="11" spans="1:7" ht="36" x14ac:dyDescent="0.15">
      <c r="A11" s="12" t="s">
        <v>731</v>
      </c>
      <c r="B11" s="15" t="s">
        <v>920</v>
      </c>
      <c r="C11" s="12" t="s">
        <v>63</v>
      </c>
      <c r="D11" s="12">
        <v>2</v>
      </c>
      <c r="E11" s="52"/>
      <c r="F11" s="12">
        <f t="shared" si="1"/>
        <v>0</v>
      </c>
      <c r="G11" s="16"/>
    </row>
    <row r="12" spans="1:7" x14ac:dyDescent="0.15">
      <c r="A12" s="12" t="s">
        <v>732</v>
      </c>
      <c r="B12" s="78" t="s">
        <v>485</v>
      </c>
      <c r="C12" s="78"/>
      <c r="D12" s="78"/>
      <c r="E12" s="78"/>
      <c r="F12" s="78"/>
      <c r="G12" s="78"/>
    </row>
    <row r="13" spans="1:7" x14ac:dyDescent="0.15">
      <c r="A13" s="12" t="s">
        <v>733</v>
      </c>
      <c r="B13" s="15" t="s">
        <v>734</v>
      </c>
      <c r="C13" s="12" t="s">
        <v>77</v>
      </c>
      <c r="D13" s="12">
        <v>1600</v>
      </c>
      <c r="E13" s="52"/>
      <c r="F13" s="12">
        <f>ROUND(D13*E13,0)</f>
        <v>0</v>
      </c>
      <c r="G13" s="16" t="s">
        <v>735</v>
      </c>
    </row>
    <row r="14" spans="1:7" x14ac:dyDescent="0.15">
      <c r="A14" s="12" t="s">
        <v>736</v>
      </c>
      <c r="B14" s="78" t="s">
        <v>737</v>
      </c>
      <c r="C14" s="78"/>
      <c r="D14" s="78"/>
      <c r="E14" s="78"/>
      <c r="F14" s="78"/>
      <c r="G14" s="78"/>
    </row>
    <row r="15" spans="1:7" ht="24" x14ac:dyDescent="0.15">
      <c r="A15" s="12" t="s">
        <v>738</v>
      </c>
      <c r="B15" s="34" t="s">
        <v>739</v>
      </c>
      <c r="C15" s="12" t="s">
        <v>77</v>
      </c>
      <c r="D15" s="12">
        <v>3600</v>
      </c>
      <c r="E15" s="52"/>
      <c r="F15" s="12">
        <f>ROUND(D15*E15,0)</f>
        <v>0</v>
      </c>
      <c r="G15" s="16"/>
    </row>
    <row r="16" spans="1:7" x14ac:dyDescent="0.15">
      <c r="A16" s="12" t="s">
        <v>740</v>
      </c>
      <c r="B16" s="34" t="s">
        <v>107</v>
      </c>
      <c r="C16" s="12"/>
      <c r="D16" s="12"/>
      <c r="E16" s="12"/>
      <c r="F16" s="12"/>
      <c r="G16" s="16"/>
    </row>
    <row r="17" spans="1:7" x14ac:dyDescent="0.15">
      <c r="A17" s="12" t="s">
        <v>741</v>
      </c>
      <c r="B17" s="34" t="s">
        <v>742</v>
      </c>
      <c r="C17" s="12" t="s">
        <v>77</v>
      </c>
      <c r="D17" s="12">
        <v>900</v>
      </c>
      <c r="E17" s="52"/>
      <c r="F17" s="12">
        <f t="shared" ref="F17:F21" si="2">ROUND(D17*E17,0)</f>
        <v>0</v>
      </c>
      <c r="G17" s="16" t="s">
        <v>743</v>
      </c>
    </row>
    <row r="18" spans="1:7" x14ac:dyDescent="0.15">
      <c r="A18" s="12" t="s">
        <v>744</v>
      </c>
      <c r="B18" s="15" t="s">
        <v>745</v>
      </c>
      <c r="C18" s="12" t="s">
        <v>746</v>
      </c>
      <c r="D18" s="12">
        <v>2</v>
      </c>
      <c r="E18" s="52"/>
      <c r="F18" s="12">
        <f t="shared" si="2"/>
        <v>0</v>
      </c>
      <c r="G18" s="16" t="s">
        <v>747</v>
      </c>
    </row>
    <row r="19" spans="1:7" x14ac:dyDescent="0.15">
      <c r="A19" s="12" t="s">
        <v>748</v>
      </c>
      <c r="B19" s="15" t="s">
        <v>749</v>
      </c>
      <c r="C19" s="12" t="s">
        <v>746</v>
      </c>
      <c r="D19" s="12">
        <v>1</v>
      </c>
      <c r="E19" s="52"/>
      <c r="F19" s="12">
        <f t="shared" si="2"/>
        <v>0</v>
      </c>
      <c r="G19" s="16" t="s">
        <v>750</v>
      </c>
    </row>
    <row r="20" spans="1:7" ht="24" x14ac:dyDescent="0.15">
      <c r="A20" s="12" t="s">
        <v>751</v>
      </c>
      <c r="B20" s="34" t="s">
        <v>752</v>
      </c>
      <c r="C20" s="12" t="s">
        <v>77</v>
      </c>
      <c r="D20" s="12">
        <v>150</v>
      </c>
      <c r="E20" s="52"/>
      <c r="F20" s="12">
        <f t="shared" si="2"/>
        <v>0</v>
      </c>
      <c r="G20" s="16" t="s">
        <v>898</v>
      </c>
    </row>
    <row r="21" spans="1:7" ht="24" x14ac:dyDescent="0.15">
      <c r="A21" s="12" t="s">
        <v>753</v>
      </c>
      <c r="B21" s="15" t="s">
        <v>754</v>
      </c>
      <c r="C21" s="12" t="s">
        <v>63</v>
      </c>
      <c r="D21" s="12">
        <v>1</v>
      </c>
      <c r="E21" s="52"/>
      <c r="F21" s="12">
        <f t="shared" si="2"/>
        <v>0</v>
      </c>
      <c r="G21" s="16" t="s">
        <v>755</v>
      </c>
    </row>
    <row r="22" spans="1:7" x14ac:dyDescent="0.15">
      <c r="A22" s="12" t="s">
        <v>756</v>
      </c>
      <c r="B22" s="78" t="s">
        <v>757</v>
      </c>
      <c r="C22" s="78"/>
      <c r="D22" s="78"/>
      <c r="E22" s="78"/>
      <c r="F22" s="78"/>
      <c r="G22" s="78"/>
    </row>
    <row r="23" spans="1:7" ht="24" x14ac:dyDescent="0.15">
      <c r="A23" s="12" t="s">
        <v>758</v>
      </c>
      <c r="B23" s="34" t="s">
        <v>759</v>
      </c>
      <c r="C23" s="12" t="s">
        <v>403</v>
      </c>
      <c r="D23" s="12">
        <v>1600</v>
      </c>
      <c r="E23" s="52"/>
      <c r="F23" s="12">
        <f t="shared" ref="F23:F25" si="3">ROUND(D23*E23,0)</f>
        <v>0</v>
      </c>
      <c r="G23" s="16" t="s">
        <v>760</v>
      </c>
    </row>
    <row r="24" spans="1:7" ht="24" x14ac:dyDescent="0.15">
      <c r="A24" s="12" t="s">
        <v>761</v>
      </c>
      <c r="B24" s="34" t="s">
        <v>762</v>
      </c>
      <c r="C24" s="12" t="s">
        <v>403</v>
      </c>
      <c r="D24" s="12">
        <v>1600</v>
      </c>
      <c r="E24" s="52"/>
      <c r="F24" s="12">
        <f t="shared" si="3"/>
        <v>0</v>
      </c>
      <c r="G24" s="16" t="s">
        <v>763</v>
      </c>
    </row>
    <row r="25" spans="1:7" ht="24" x14ac:dyDescent="0.15">
      <c r="A25" s="12" t="s">
        <v>764</v>
      </c>
      <c r="B25" s="34" t="s">
        <v>765</v>
      </c>
      <c r="C25" s="12" t="s">
        <v>63</v>
      </c>
      <c r="D25" s="12">
        <v>2</v>
      </c>
      <c r="E25" s="52"/>
      <c r="F25" s="12">
        <f t="shared" si="3"/>
        <v>0</v>
      </c>
      <c r="G25" s="16" t="s">
        <v>766</v>
      </c>
    </row>
    <row r="26" spans="1:7" x14ac:dyDescent="0.15">
      <c r="A26" s="12" t="s">
        <v>767</v>
      </c>
      <c r="B26" s="34" t="s">
        <v>768</v>
      </c>
      <c r="C26" s="12"/>
      <c r="D26" s="12"/>
      <c r="E26" s="12"/>
      <c r="F26" s="12"/>
      <c r="G26" s="16"/>
    </row>
    <row r="27" spans="1:7" x14ac:dyDescent="0.15">
      <c r="A27" s="12" t="s">
        <v>769</v>
      </c>
      <c r="B27" s="34" t="s">
        <v>278</v>
      </c>
      <c r="C27" s="12" t="s">
        <v>21</v>
      </c>
      <c r="D27" s="12">
        <v>4</v>
      </c>
      <c r="E27" s="52"/>
      <c r="F27" s="12">
        <f t="shared" ref="F27:F29" si="4">ROUND(D27*E27,0)</f>
        <v>0</v>
      </c>
      <c r="G27" s="16"/>
    </row>
    <row r="28" spans="1:7" x14ac:dyDescent="0.15">
      <c r="A28" s="12" t="s">
        <v>770</v>
      </c>
      <c r="B28" s="34" t="s">
        <v>280</v>
      </c>
      <c r="C28" s="12" t="s">
        <v>21</v>
      </c>
      <c r="D28" s="12">
        <v>4</v>
      </c>
      <c r="E28" s="52"/>
      <c r="F28" s="12">
        <f t="shared" si="4"/>
        <v>0</v>
      </c>
      <c r="G28" s="16"/>
    </row>
    <row r="29" spans="1:7" ht="12.75" x14ac:dyDescent="0.15">
      <c r="A29" s="12" t="s">
        <v>771</v>
      </c>
      <c r="B29" s="34" t="s">
        <v>282</v>
      </c>
      <c r="C29" s="12" t="s">
        <v>63</v>
      </c>
      <c r="D29" s="13">
        <v>8</v>
      </c>
      <c r="E29" s="52"/>
      <c r="F29" s="12">
        <f t="shared" si="4"/>
        <v>0</v>
      </c>
      <c r="G29" s="16"/>
    </row>
    <row r="30" spans="1:7" x14ac:dyDescent="0.15">
      <c r="A30" s="73" t="s">
        <v>772</v>
      </c>
      <c r="B30" s="73"/>
      <c r="C30" s="73"/>
      <c r="D30" s="73"/>
      <c r="E30" s="73"/>
      <c r="F30" s="73"/>
      <c r="G30" s="73"/>
    </row>
    <row r="31" spans="1:7" ht="24" x14ac:dyDescent="0.15">
      <c r="A31" s="12" t="s">
        <v>773</v>
      </c>
      <c r="B31" s="34" t="s">
        <v>774</v>
      </c>
      <c r="C31" s="12" t="s">
        <v>63</v>
      </c>
      <c r="D31" s="12">
        <v>8</v>
      </c>
      <c r="E31" s="52"/>
      <c r="F31" s="12">
        <f>ROUND(D31*E31,0)</f>
        <v>0</v>
      </c>
      <c r="G31" s="16" t="s">
        <v>775</v>
      </c>
    </row>
    <row r="32" spans="1:7" x14ac:dyDescent="0.15">
      <c r="A32" s="12" t="s">
        <v>776</v>
      </c>
      <c r="B32" s="78" t="s">
        <v>485</v>
      </c>
      <c r="C32" s="78"/>
      <c r="D32" s="78"/>
      <c r="E32" s="78"/>
      <c r="F32" s="78"/>
      <c r="G32" s="78"/>
    </row>
    <row r="33" spans="1:7" x14ac:dyDescent="0.15">
      <c r="A33" s="12" t="s">
        <v>777</v>
      </c>
      <c r="B33" s="34" t="s">
        <v>778</v>
      </c>
      <c r="C33" s="12" t="s">
        <v>77</v>
      </c>
      <c r="D33" s="12">
        <v>1600</v>
      </c>
      <c r="E33" s="52"/>
      <c r="F33" s="12">
        <f>ROUND(D33*E33,0)</f>
        <v>0</v>
      </c>
      <c r="G33" s="16"/>
    </row>
    <row r="34" spans="1:7" x14ac:dyDescent="0.15">
      <c r="A34" s="12" t="s">
        <v>779</v>
      </c>
      <c r="B34" s="78" t="s">
        <v>780</v>
      </c>
      <c r="C34" s="78"/>
      <c r="D34" s="78"/>
      <c r="E34" s="78"/>
      <c r="F34" s="78"/>
      <c r="G34" s="78"/>
    </row>
    <row r="35" spans="1:7" ht="36" x14ac:dyDescent="0.15">
      <c r="A35" s="12" t="s">
        <v>781</v>
      </c>
      <c r="B35" s="15" t="s">
        <v>782</v>
      </c>
      <c r="C35" s="12" t="s">
        <v>63</v>
      </c>
      <c r="D35" s="12">
        <v>1</v>
      </c>
      <c r="E35" s="52"/>
      <c r="F35" s="12">
        <f t="shared" ref="F35:F40" si="5">ROUND(D35*E35,0)</f>
        <v>0</v>
      </c>
      <c r="G35" s="61" t="s">
        <v>783</v>
      </c>
    </row>
    <row r="36" spans="1:7" x14ac:dyDescent="0.15">
      <c r="A36" s="12" t="s">
        <v>784</v>
      </c>
      <c r="B36" s="15" t="s">
        <v>785</v>
      </c>
      <c r="C36" s="12" t="s">
        <v>63</v>
      </c>
      <c r="D36" s="12">
        <v>1</v>
      </c>
      <c r="E36" s="52"/>
      <c r="F36" s="12">
        <f t="shared" si="5"/>
        <v>0</v>
      </c>
      <c r="G36" s="16"/>
    </row>
    <row r="37" spans="1:7" x14ac:dyDescent="0.15">
      <c r="A37" s="12" t="s">
        <v>786</v>
      </c>
      <c r="B37" s="15" t="s">
        <v>636</v>
      </c>
      <c r="C37" s="12" t="s">
        <v>746</v>
      </c>
      <c r="D37" s="12">
        <v>9</v>
      </c>
      <c r="E37" s="52"/>
      <c r="F37" s="12">
        <f t="shared" si="5"/>
        <v>0</v>
      </c>
      <c r="G37" s="16" t="s">
        <v>787</v>
      </c>
    </row>
    <row r="38" spans="1:7" x14ac:dyDescent="0.15">
      <c r="A38" s="12" t="s">
        <v>788</v>
      </c>
      <c r="B38" s="15" t="s">
        <v>789</v>
      </c>
      <c r="C38" s="12" t="s">
        <v>70</v>
      </c>
      <c r="D38" s="12">
        <v>1</v>
      </c>
      <c r="E38" s="52"/>
      <c r="F38" s="12">
        <f t="shared" si="5"/>
        <v>0</v>
      </c>
      <c r="G38" s="16" t="s">
        <v>790</v>
      </c>
    </row>
    <row r="39" spans="1:7" x14ac:dyDescent="0.15">
      <c r="A39" s="12" t="s">
        <v>791</v>
      </c>
      <c r="B39" s="34" t="s">
        <v>792</v>
      </c>
      <c r="C39" s="12" t="s">
        <v>77</v>
      </c>
      <c r="D39" s="12">
        <v>1600</v>
      </c>
      <c r="E39" s="52"/>
      <c r="F39" s="12">
        <f t="shared" si="5"/>
        <v>0</v>
      </c>
      <c r="G39" s="16"/>
    </row>
    <row r="40" spans="1:7" x14ac:dyDescent="0.15">
      <c r="A40" s="12" t="s">
        <v>793</v>
      </c>
      <c r="B40" s="34" t="s">
        <v>794</v>
      </c>
      <c r="C40" s="12" t="s">
        <v>414</v>
      </c>
      <c r="D40" s="12">
        <v>100</v>
      </c>
      <c r="E40" s="52"/>
      <c r="F40" s="12">
        <f t="shared" si="5"/>
        <v>0</v>
      </c>
      <c r="G40" s="16"/>
    </row>
    <row r="41" spans="1:7" x14ac:dyDescent="0.15">
      <c r="A41" s="12" t="s">
        <v>795</v>
      </c>
      <c r="B41" s="78" t="s">
        <v>796</v>
      </c>
      <c r="C41" s="78"/>
      <c r="D41" s="78"/>
      <c r="E41" s="78"/>
      <c r="F41" s="78"/>
      <c r="G41" s="78"/>
    </row>
    <row r="42" spans="1:7" ht="24" x14ac:dyDescent="0.15">
      <c r="A42" s="12" t="s">
        <v>797</v>
      </c>
      <c r="B42" s="15" t="s">
        <v>798</v>
      </c>
      <c r="C42" s="12" t="s">
        <v>746</v>
      </c>
      <c r="D42" s="12">
        <v>9</v>
      </c>
      <c r="E42" s="52"/>
      <c r="F42" s="12">
        <f t="shared" ref="F42:F44" si="6">ROUND(D42*E42,0)</f>
        <v>0</v>
      </c>
      <c r="G42" s="16"/>
    </row>
    <row r="43" spans="1:7" ht="24" x14ac:dyDescent="0.15">
      <c r="A43" s="12" t="s">
        <v>799</v>
      </c>
      <c r="B43" s="15" t="s">
        <v>800</v>
      </c>
      <c r="C43" s="12" t="s">
        <v>746</v>
      </c>
      <c r="D43" s="12">
        <v>1</v>
      </c>
      <c r="E43" s="52"/>
      <c r="F43" s="12">
        <f t="shared" si="6"/>
        <v>0</v>
      </c>
      <c r="G43" s="16"/>
    </row>
    <row r="44" spans="1:7" x14ac:dyDescent="0.15">
      <c r="A44" s="12" t="s">
        <v>801</v>
      </c>
      <c r="B44" s="15" t="s">
        <v>802</v>
      </c>
      <c r="C44" s="12" t="s">
        <v>77</v>
      </c>
      <c r="D44" s="12">
        <v>150</v>
      </c>
      <c r="E44" s="52"/>
      <c r="F44" s="12">
        <f t="shared" si="6"/>
        <v>0</v>
      </c>
      <c r="G44" s="16"/>
    </row>
    <row r="45" spans="1:7" ht="12" customHeight="1" x14ac:dyDescent="0.15">
      <c r="A45" s="95" t="s">
        <v>923</v>
      </c>
      <c r="B45" s="96"/>
      <c r="C45" s="96"/>
      <c r="D45" s="96"/>
      <c r="E45" s="97"/>
      <c r="F45" s="23">
        <f>SUM(F4:F44)</f>
        <v>0</v>
      </c>
      <c r="G45" s="65"/>
    </row>
  </sheetData>
  <sheetProtection algorithmName="SHA-512" hashValue="U5sRZWigtHrgzmmarK7qcH0mb5JnHvGVZiFAJI6ew35jYqYPR+SgGNZ3xJJo+JEeVoDUyUvBfOXwxFT6/eBEPA==" saltValue="Dk5xNCkz78vyCJr9nEFkdw==" spinCount="100000" sheet="1" objects="1" scenarios="1" formatColumns="0" formatRows="0"/>
  <mergeCells count="12">
    <mergeCell ref="A1:G1"/>
    <mergeCell ref="A4:G4"/>
    <mergeCell ref="B8:G8"/>
    <mergeCell ref="B41:G41"/>
    <mergeCell ref="A2:G2"/>
    <mergeCell ref="A45:E45"/>
    <mergeCell ref="B12:G12"/>
    <mergeCell ref="B14:G14"/>
    <mergeCell ref="B22:G22"/>
    <mergeCell ref="A30:G30"/>
    <mergeCell ref="B32:G32"/>
    <mergeCell ref="B34:G34"/>
  </mergeCells>
  <phoneticPr fontId="9" type="noConversion"/>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3AF7E-289B-47F9-884E-61C4D13E1CB4}">
  <dimension ref="A1:G36"/>
  <sheetViews>
    <sheetView showZeros="0" view="pageBreakPreview" topLeftCell="A22" zoomScale="130" zoomScaleNormal="100" zoomScaleSheetLayoutView="130" workbookViewId="0">
      <selection activeCell="E5" sqref="E5"/>
    </sheetView>
  </sheetViews>
  <sheetFormatPr defaultRowHeight="12" x14ac:dyDescent="0.15"/>
  <cols>
    <col min="1" max="1" width="9.875" style="14" customWidth="1"/>
    <col min="2" max="2" width="20.75" style="14" customWidth="1"/>
    <col min="3" max="3" width="7.5" style="14" customWidth="1"/>
    <col min="4" max="4" width="7.75" style="14" customWidth="1"/>
    <col min="5" max="5" width="9" style="14"/>
    <col min="6" max="6" width="11.375" style="14" customWidth="1"/>
    <col min="7" max="7" width="22.125" style="20" customWidth="1"/>
    <col min="8" max="16384" width="9" style="14"/>
  </cols>
  <sheetData>
    <row r="1" spans="1:7" ht="27.75" customHeight="1" x14ac:dyDescent="0.15">
      <c r="A1" s="82" t="s">
        <v>803</v>
      </c>
      <c r="B1" s="82"/>
      <c r="C1" s="82"/>
      <c r="D1" s="82"/>
      <c r="E1" s="82"/>
      <c r="F1" s="82"/>
      <c r="G1" s="82"/>
    </row>
    <row r="2" spans="1:7" s="2" customFormat="1" ht="14.25" customHeight="1" x14ac:dyDescent="0.15">
      <c r="A2" s="68" t="s">
        <v>57</v>
      </c>
      <c r="B2" s="68"/>
      <c r="C2" s="68"/>
      <c r="D2" s="68"/>
      <c r="E2" s="68"/>
      <c r="F2" s="68"/>
      <c r="G2" s="68"/>
    </row>
    <row r="3" spans="1:7" x14ac:dyDescent="0.15">
      <c r="A3" s="21" t="s">
        <v>58</v>
      </c>
      <c r="B3" s="21" t="s">
        <v>8</v>
      </c>
      <c r="C3" s="21" t="s">
        <v>10</v>
      </c>
      <c r="D3" s="21" t="s">
        <v>59</v>
      </c>
      <c r="E3" s="21" t="s">
        <v>9</v>
      </c>
      <c r="F3" s="21" t="s">
        <v>60</v>
      </c>
      <c r="G3" s="21" t="s">
        <v>113</v>
      </c>
    </row>
    <row r="4" spans="1:7" x14ac:dyDescent="0.15">
      <c r="A4" s="12" t="s">
        <v>804</v>
      </c>
      <c r="B4" s="79" t="s">
        <v>805</v>
      </c>
      <c r="C4" s="79"/>
      <c r="D4" s="79"/>
      <c r="E4" s="79"/>
      <c r="F4" s="79"/>
      <c r="G4" s="79"/>
    </row>
    <row r="5" spans="1:7" x14ac:dyDescent="0.15">
      <c r="A5" s="12" t="s">
        <v>806</v>
      </c>
      <c r="B5" s="15" t="s">
        <v>84</v>
      </c>
      <c r="C5" s="12" t="s">
        <v>21</v>
      </c>
      <c r="D5" s="12">
        <v>7</v>
      </c>
      <c r="E5" s="52"/>
      <c r="F5" s="12">
        <f>ROUND(D5*E5,0)</f>
        <v>0</v>
      </c>
      <c r="G5" s="16" t="s">
        <v>807</v>
      </c>
    </row>
    <row r="6" spans="1:7" x14ac:dyDescent="0.15">
      <c r="A6" s="12" t="s">
        <v>808</v>
      </c>
      <c r="B6" s="15" t="s">
        <v>809</v>
      </c>
      <c r="C6" s="12" t="s">
        <v>21</v>
      </c>
      <c r="D6" s="12">
        <v>206</v>
      </c>
      <c r="E6" s="52"/>
      <c r="F6" s="12">
        <f t="shared" ref="F6:F13" si="0">ROUND(D6*E6,0)</f>
        <v>0</v>
      </c>
      <c r="G6" s="16"/>
    </row>
    <row r="7" spans="1:7" x14ac:dyDescent="0.15">
      <c r="A7" s="12" t="s">
        <v>810</v>
      </c>
      <c r="B7" s="15" t="s">
        <v>811</v>
      </c>
      <c r="C7" s="12" t="s">
        <v>21</v>
      </c>
      <c r="D7" s="12">
        <v>206</v>
      </c>
      <c r="E7" s="52"/>
      <c r="F7" s="12">
        <f t="shared" si="0"/>
        <v>0</v>
      </c>
      <c r="G7" s="16" t="s">
        <v>812</v>
      </c>
    </row>
    <row r="8" spans="1:7" x14ac:dyDescent="0.15">
      <c r="A8" s="12" t="s">
        <v>813</v>
      </c>
      <c r="B8" s="15" t="s">
        <v>814</v>
      </c>
      <c r="C8" s="12" t="s">
        <v>21</v>
      </c>
      <c r="D8" s="12">
        <v>1444</v>
      </c>
      <c r="E8" s="52"/>
      <c r="F8" s="12">
        <f t="shared" si="0"/>
        <v>0</v>
      </c>
      <c r="G8" s="16"/>
    </row>
    <row r="9" spans="1:7" x14ac:dyDescent="0.15">
      <c r="A9" s="12" t="s">
        <v>815</v>
      </c>
      <c r="B9" s="15" t="s">
        <v>816</v>
      </c>
      <c r="C9" s="12" t="s">
        <v>21</v>
      </c>
      <c r="D9" s="12">
        <v>214</v>
      </c>
      <c r="E9" s="52"/>
      <c r="F9" s="12">
        <f t="shared" si="0"/>
        <v>0</v>
      </c>
      <c r="G9" s="16"/>
    </row>
    <row r="10" spans="1:7" x14ac:dyDescent="0.15">
      <c r="A10" s="12" t="s">
        <v>817</v>
      </c>
      <c r="B10" s="15" t="s">
        <v>818</v>
      </c>
      <c r="C10" s="12" t="s">
        <v>21</v>
      </c>
      <c r="D10" s="12">
        <v>44</v>
      </c>
      <c r="E10" s="52"/>
      <c r="F10" s="12">
        <f t="shared" si="0"/>
        <v>0</v>
      </c>
      <c r="G10" s="16"/>
    </row>
    <row r="11" spans="1:7" x14ac:dyDescent="0.15">
      <c r="A11" s="43" t="s">
        <v>819</v>
      </c>
      <c r="B11" s="44" t="s">
        <v>820</v>
      </c>
      <c r="C11" s="43" t="s">
        <v>21</v>
      </c>
      <c r="D11" s="43">
        <v>1470</v>
      </c>
      <c r="E11" s="63"/>
      <c r="F11" s="12">
        <f t="shared" si="0"/>
        <v>0</v>
      </c>
      <c r="G11" s="62"/>
    </row>
    <row r="12" spans="1:7" ht="24" x14ac:dyDescent="0.15">
      <c r="A12" s="12" t="s">
        <v>821</v>
      </c>
      <c r="B12" s="15" t="s">
        <v>822</v>
      </c>
      <c r="C12" s="12" t="s">
        <v>21</v>
      </c>
      <c r="D12" s="12">
        <v>112</v>
      </c>
      <c r="E12" s="52"/>
      <c r="F12" s="12">
        <f t="shared" si="0"/>
        <v>0</v>
      </c>
      <c r="G12" s="16"/>
    </row>
    <row r="13" spans="1:7" x14ac:dyDescent="0.15">
      <c r="A13" s="12" t="s">
        <v>823</v>
      </c>
      <c r="B13" s="15" t="s">
        <v>824</v>
      </c>
      <c r="C13" s="12" t="s">
        <v>21</v>
      </c>
      <c r="D13" s="12">
        <v>30</v>
      </c>
      <c r="E13" s="52"/>
      <c r="F13" s="12">
        <f t="shared" si="0"/>
        <v>0</v>
      </c>
      <c r="G13" s="16"/>
    </row>
    <row r="14" spans="1:7" x14ac:dyDescent="0.15">
      <c r="A14" s="12" t="s">
        <v>825</v>
      </c>
      <c r="B14" s="79" t="s">
        <v>826</v>
      </c>
      <c r="C14" s="79"/>
      <c r="D14" s="79"/>
      <c r="E14" s="79"/>
      <c r="F14" s="79"/>
      <c r="G14" s="79"/>
    </row>
    <row r="15" spans="1:7" ht="24" x14ac:dyDescent="0.15">
      <c r="A15" s="12" t="s">
        <v>827</v>
      </c>
      <c r="B15" s="15" t="s">
        <v>828</v>
      </c>
      <c r="C15" s="12" t="s">
        <v>77</v>
      </c>
      <c r="D15" s="12">
        <v>8000</v>
      </c>
      <c r="E15" s="52"/>
      <c r="F15" s="12">
        <f t="shared" ref="F15:F29" si="1">ROUND(D15*E15,0)</f>
        <v>0</v>
      </c>
      <c r="G15" s="16" t="s">
        <v>829</v>
      </c>
    </row>
    <row r="16" spans="1:7" ht="24" x14ac:dyDescent="0.15">
      <c r="A16" s="12" t="s">
        <v>830</v>
      </c>
      <c r="B16" s="15" t="s">
        <v>831</v>
      </c>
      <c r="C16" s="12" t="s">
        <v>77</v>
      </c>
      <c r="D16" s="12">
        <v>2200</v>
      </c>
      <c r="E16" s="52"/>
      <c r="F16" s="12">
        <f t="shared" si="1"/>
        <v>0</v>
      </c>
      <c r="G16" s="16" t="s">
        <v>829</v>
      </c>
    </row>
    <row r="17" spans="1:7" ht="24" x14ac:dyDescent="0.15">
      <c r="A17" s="12" t="s">
        <v>832</v>
      </c>
      <c r="B17" s="15" t="s">
        <v>833</v>
      </c>
      <c r="C17" s="12" t="s">
        <v>77</v>
      </c>
      <c r="D17" s="12">
        <v>600</v>
      </c>
      <c r="E17" s="52"/>
      <c r="F17" s="12">
        <f t="shared" si="1"/>
        <v>0</v>
      </c>
      <c r="G17" s="16" t="s">
        <v>829</v>
      </c>
    </row>
    <row r="18" spans="1:7" ht="24" x14ac:dyDescent="0.15">
      <c r="A18" s="12" t="s">
        <v>834</v>
      </c>
      <c r="B18" s="15" t="s">
        <v>835</v>
      </c>
      <c r="C18" s="12" t="s">
        <v>77</v>
      </c>
      <c r="D18" s="12">
        <v>800</v>
      </c>
      <c r="E18" s="52"/>
      <c r="F18" s="12">
        <f t="shared" si="1"/>
        <v>0</v>
      </c>
      <c r="G18" s="16" t="s">
        <v>829</v>
      </c>
    </row>
    <row r="19" spans="1:7" ht="24" x14ac:dyDescent="0.15">
      <c r="A19" s="12" t="s">
        <v>836</v>
      </c>
      <c r="B19" s="15" t="s">
        <v>837</v>
      </c>
      <c r="C19" s="12" t="s">
        <v>77</v>
      </c>
      <c r="D19" s="12">
        <v>1600</v>
      </c>
      <c r="E19" s="52"/>
      <c r="F19" s="12">
        <f t="shared" si="1"/>
        <v>0</v>
      </c>
      <c r="G19" s="16" t="s">
        <v>829</v>
      </c>
    </row>
    <row r="20" spans="1:7" ht="24" x14ac:dyDescent="0.15">
      <c r="A20" s="12" t="s">
        <v>838</v>
      </c>
      <c r="B20" s="15" t="s">
        <v>839</v>
      </c>
      <c r="C20" s="12" t="s">
        <v>77</v>
      </c>
      <c r="D20" s="12">
        <v>1600</v>
      </c>
      <c r="E20" s="52"/>
      <c r="F20" s="12">
        <f t="shared" si="1"/>
        <v>0</v>
      </c>
      <c r="G20" s="16" t="s">
        <v>829</v>
      </c>
    </row>
    <row r="21" spans="1:7" ht="24" x14ac:dyDescent="0.15">
      <c r="A21" s="12" t="s">
        <v>840</v>
      </c>
      <c r="B21" s="15" t="s">
        <v>841</v>
      </c>
      <c r="C21" s="12" t="s">
        <v>77</v>
      </c>
      <c r="D21" s="12">
        <v>7020</v>
      </c>
      <c r="E21" s="52"/>
      <c r="F21" s="12">
        <f t="shared" si="1"/>
        <v>0</v>
      </c>
      <c r="G21" s="16" t="s">
        <v>829</v>
      </c>
    </row>
    <row r="22" spans="1:7" ht="24" x14ac:dyDescent="0.15">
      <c r="A22" s="12" t="s">
        <v>842</v>
      </c>
      <c r="B22" s="15" t="s">
        <v>843</v>
      </c>
      <c r="C22" s="12" t="s">
        <v>77</v>
      </c>
      <c r="D22" s="12">
        <v>1200</v>
      </c>
      <c r="E22" s="52"/>
      <c r="F22" s="12">
        <f t="shared" si="1"/>
        <v>0</v>
      </c>
      <c r="G22" s="16" t="s">
        <v>829</v>
      </c>
    </row>
    <row r="23" spans="1:7" ht="24" x14ac:dyDescent="0.15">
      <c r="A23" s="12" t="s">
        <v>844</v>
      </c>
      <c r="B23" s="15" t="s">
        <v>845</v>
      </c>
      <c r="C23" s="12" t="s">
        <v>77</v>
      </c>
      <c r="D23" s="12">
        <v>17600</v>
      </c>
      <c r="E23" s="52"/>
      <c r="F23" s="12">
        <f t="shared" si="1"/>
        <v>0</v>
      </c>
      <c r="G23" s="16" t="s">
        <v>829</v>
      </c>
    </row>
    <row r="24" spans="1:7" ht="24" x14ac:dyDescent="0.15">
      <c r="A24" s="12" t="s">
        <v>846</v>
      </c>
      <c r="B24" s="15" t="s">
        <v>847</v>
      </c>
      <c r="C24" s="12" t="s">
        <v>77</v>
      </c>
      <c r="D24" s="12">
        <v>6500</v>
      </c>
      <c r="E24" s="52"/>
      <c r="F24" s="12">
        <f t="shared" si="1"/>
        <v>0</v>
      </c>
      <c r="G24" s="16" t="s">
        <v>829</v>
      </c>
    </row>
    <row r="25" spans="1:7" ht="24" x14ac:dyDescent="0.15">
      <c r="A25" s="12" t="s">
        <v>848</v>
      </c>
      <c r="B25" s="15" t="s">
        <v>849</v>
      </c>
      <c r="C25" s="12" t="s">
        <v>77</v>
      </c>
      <c r="D25" s="12">
        <v>5620</v>
      </c>
      <c r="E25" s="52"/>
      <c r="F25" s="12">
        <f t="shared" si="1"/>
        <v>0</v>
      </c>
      <c r="G25" s="16" t="s">
        <v>829</v>
      </c>
    </row>
    <row r="26" spans="1:7" ht="24" x14ac:dyDescent="0.15">
      <c r="A26" s="12" t="s">
        <v>850</v>
      </c>
      <c r="B26" s="15" t="s">
        <v>851</v>
      </c>
      <c r="C26" s="12" t="s">
        <v>77</v>
      </c>
      <c r="D26" s="12">
        <v>9100</v>
      </c>
      <c r="E26" s="52"/>
      <c r="F26" s="12">
        <f t="shared" si="1"/>
        <v>0</v>
      </c>
      <c r="G26" s="16" t="s">
        <v>829</v>
      </c>
    </row>
    <row r="27" spans="1:7" x14ac:dyDescent="0.15">
      <c r="A27" s="12" t="s">
        <v>852</v>
      </c>
      <c r="B27" s="35" t="s">
        <v>899</v>
      </c>
      <c r="C27" s="12" t="s">
        <v>77</v>
      </c>
      <c r="D27" s="12">
        <v>10100</v>
      </c>
      <c r="E27" s="52"/>
      <c r="F27" s="12">
        <f t="shared" si="1"/>
        <v>0</v>
      </c>
      <c r="G27" s="16"/>
    </row>
    <row r="28" spans="1:7" x14ac:dyDescent="0.15">
      <c r="A28" s="12" t="s">
        <v>853</v>
      </c>
      <c r="B28" s="35" t="s">
        <v>900</v>
      </c>
      <c r="C28" s="12" t="s">
        <v>77</v>
      </c>
      <c r="D28" s="12">
        <v>2280</v>
      </c>
      <c r="E28" s="52"/>
      <c r="F28" s="12">
        <f t="shared" si="1"/>
        <v>0</v>
      </c>
      <c r="G28" s="16"/>
    </row>
    <row r="29" spans="1:7" x14ac:dyDescent="0.15">
      <c r="A29" s="12" t="s">
        <v>854</v>
      </c>
      <c r="B29" s="15" t="s">
        <v>855</v>
      </c>
      <c r="C29" s="12" t="s">
        <v>77</v>
      </c>
      <c r="D29" s="12">
        <v>1000</v>
      </c>
      <c r="E29" s="52"/>
      <c r="F29" s="12">
        <f t="shared" si="1"/>
        <v>0</v>
      </c>
      <c r="G29" s="16"/>
    </row>
    <row r="30" spans="1:7" x14ac:dyDescent="0.15">
      <c r="A30" s="12" t="s">
        <v>856</v>
      </c>
      <c r="B30" s="79" t="s">
        <v>857</v>
      </c>
      <c r="C30" s="79"/>
      <c r="D30" s="79"/>
      <c r="E30" s="79"/>
      <c r="F30" s="79"/>
      <c r="G30" s="79"/>
    </row>
    <row r="31" spans="1:7" x14ac:dyDescent="0.15">
      <c r="A31" s="12" t="s">
        <v>858</v>
      </c>
      <c r="B31" s="15" t="s">
        <v>859</v>
      </c>
      <c r="C31" s="12" t="s">
        <v>63</v>
      </c>
      <c r="D31" s="12">
        <v>8</v>
      </c>
      <c r="E31" s="52"/>
      <c r="F31" s="12">
        <f t="shared" ref="F31:F34" si="2">ROUND(D31*E31,0)</f>
        <v>0</v>
      </c>
      <c r="G31" s="16"/>
    </row>
    <row r="32" spans="1:7" x14ac:dyDescent="0.15">
      <c r="A32" s="12" t="s">
        <v>860</v>
      </c>
      <c r="B32" s="15" t="s">
        <v>861</v>
      </c>
      <c r="C32" s="12" t="s">
        <v>63</v>
      </c>
      <c r="D32" s="12">
        <v>24</v>
      </c>
      <c r="E32" s="52"/>
      <c r="F32" s="12">
        <f t="shared" si="2"/>
        <v>0</v>
      </c>
      <c r="G32" s="16"/>
    </row>
    <row r="33" spans="1:7" x14ac:dyDescent="0.15">
      <c r="A33" s="12" t="s">
        <v>862</v>
      </c>
      <c r="B33" s="15" t="s">
        <v>863</v>
      </c>
      <c r="C33" s="12" t="s">
        <v>63</v>
      </c>
      <c r="D33" s="12">
        <v>2</v>
      </c>
      <c r="E33" s="52"/>
      <c r="F33" s="12">
        <f t="shared" si="2"/>
        <v>0</v>
      </c>
      <c r="G33" s="16"/>
    </row>
    <row r="34" spans="1:7" x14ac:dyDescent="0.15">
      <c r="A34" s="12" t="s">
        <v>864</v>
      </c>
      <c r="B34" s="15" t="s">
        <v>865</v>
      </c>
      <c r="C34" s="12" t="s">
        <v>63</v>
      </c>
      <c r="D34" s="12">
        <v>4</v>
      </c>
      <c r="E34" s="52"/>
      <c r="F34" s="12">
        <f t="shared" si="2"/>
        <v>0</v>
      </c>
      <c r="G34" s="16"/>
    </row>
    <row r="35" spans="1:7" x14ac:dyDescent="0.15">
      <c r="A35" s="12" t="s">
        <v>866</v>
      </c>
      <c r="B35" s="15" t="s">
        <v>867</v>
      </c>
      <c r="C35" s="12" t="s">
        <v>70</v>
      </c>
      <c r="D35" s="12">
        <v>4</v>
      </c>
      <c r="E35" s="52"/>
      <c r="F35" s="12">
        <f>ROUND(D35*E35,0)</f>
        <v>0</v>
      </c>
      <c r="G35" s="16"/>
    </row>
    <row r="36" spans="1:7" ht="12" customHeight="1" x14ac:dyDescent="0.15">
      <c r="A36" s="95" t="s">
        <v>924</v>
      </c>
      <c r="B36" s="96"/>
      <c r="C36" s="96"/>
      <c r="D36" s="96"/>
      <c r="E36" s="97"/>
      <c r="F36" s="23">
        <f>SUM(F4:F35)</f>
        <v>0</v>
      </c>
      <c r="G36" s="64"/>
    </row>
  </sheetData>
  <sheetProtection algorithmName="SHA-512" hashValue="tbNxO12apKihCTT0Ver9wl2ITLed/mbZzRpijCr9Eu+UTmjNQKEbxQw50PI561L4MAT/3pzlzPg1JFDbv1fC6Q==" saltValue="vIhsrKExi6axEnsqBGRoRQ==" spinCount="100000" sheet="1" objects="1" scenarios="1" formatColumns="0" formatRows="0"/>
  <mergeCells count="6">
    <mergeCell ref="A36:E36"/>
    <mergeCell ref="A1:G1"/>
    <mergeCell ref="B4:G4"/>
    <mergeCell ref="B14:G14"/>
    <mergeCell ref="B30:G30"/>
    <mergeCell ref="A2:G2"/>
  </mergeCells>
  <phoneticPr fontId="9" type="noConversion"/>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17455-7BD2-4D8D-AAA6-5F900D09AC93}">
  <dimension ref="A1:G8"/>
  <sheetViews>
    <sheetView showZeros="0" view="pageBreakPreview" zoomScale="145" zoomScaleNormal="100" zoomScaleSheetLayoutView="145" workbookViewId="0">
      <selection activeCell="B6" sqref="B6:G6"/>
    </sheetView>
  </sheetViews>
  <sheetFormatPr defaultRowHeight="12" x14ac:dyDescent="0.15"/>
  <cols>
    <col min="1" max="1" width="9.875" style="14" customWidth="1"/>
    <col min="2" max="2" width="20.75" style="14" customWidth="1"/>
    <col min="3" max="3" width="7.5" style="14" customWidth="1"/>
    <col min="4" max="4" width="7.75" style="14" customWidth="1"/>
    <col min="5" max="5" width="9" style="14"/>
    <col min="6" max="6" width="11.375" style="14" customWidth="1"/>
    <col min="7" max="7" width="22.125" style="14" customWidth="1"/>
    <col min="8" max="16384" width="9" style="14"/>
  </cols>
  <sheetData>
    <row r="1" spans="1:7" ht="27.75" customHeight="1" x14ac:dyDescent="0.15">
      <c r="A1" s="82" t="s">
        <v>868</v>
      </c>
      <c r="B1" s="82"/>
      <c r="C1" s="82"/>
      <c r="D1" s="82"/>
      <c r="E1" s="82"/>
      <c r="F1" s="82"/>
      <c r="G1" s="82"/>
    </row>
    <row r="2" spans="1:7" s="2" customFormat="1" ht="14.25" customHeight="1" x14ac:dyDescent="0.15">
      <c r="A2" s="68" t="s">
        <v>57</v>
      </c>
      <c r="B2" s="68"/>
      <c r="C2" s="68"/>
      <c r="D2" s="68"/>
      <c r="E2" s="68"/>
      <c r="F2" s="68"/>
      <c r="G2" s="68"/>
    </row>
    <row r="3" spans="1:7" x14ac:dyDescent="0.15">
      <c r="A3" s="21" t="s">
        <v>58</v>
      </c>
      <c r="B3" s="21" t="s">
        <v>8</v>
      </c>
      <c r="C3" s="21" t="s">
        <v>10</v>
      </c>
      <c r="D3" s="21" t="s">
        <v>59</v>
      </c>
      <c r="E3" s="21" t="s">
        <v>9</v>
      </c>
      <c r="F3" s="21" t="s">
        <v>60</v>
      </c>
      <c r="G3" s="21" t="s">
        <v>113</v>
      </c>
    </row>
    <row r="4" spans="1:7" x14ac:dyDescent="0.15">
      <c r="A4" s="12" t="s">
        <v>869</v>
      </c>
      <c r="B4" s="79" t="s">
        <v>870</v>
      </c>
      <c r="C4" s="79"/>
      <c r="D4" s="79"/>
      <c r="E4" s="79"/>
      <c r="F4" s="79"/>
      <c r="G4" s="79"/>
    </row>
    <row r="5" spans="1:7" ht="36" x14ac:dyDescent="0.15">
      <c r="A5" s="12" t="s">
        <v>871</v>
      </c>
      <c r="B5" s="15" t="s">
        <v>872</v>
      </c>
      <c r="C5" s="12" t="s">
        <v>32</v>
      </c>
      <c r="D5" s="13">
        <v>1</v>
      </c>
      <c r="E5" s="52"/>
      <c r="F5" s="12">
        <f>ROUND(D5*E5,0)</f>
        <v>0</v>
      </c>
      <c r="G5" s="12"/>
    </row>
    <row r="6" spans="1:7" x14ac:dyDescent="0.15">
      <c r="A6" s="12" t="s">
        <v>873</v>
      </c>
      <c r="B6" s="79" t="s">
        <v>874</v>
      </c>
      <c r="C6" s="79"/>
      <c r="D6" s="79"/>
      <c r="E6" s="79"/>
      <c r="F6" s="79"/>
      <c r="G6" s="79"/>
    </row>
    <row r="7" spans="1:7" ht="24" x14ac:dyDescent="0.15">
      <c r="A7" s="12" t="s">
        <v>875</v>
      </c>
      <c r="B7" s="15" t="s">
        <v>876</v>
      </c>
      <c r="C7" s="12" t="s">
        <v>32</v>
      </c>
      <c r="D7" s="13">
        <v>1</v>
      </c>
      <c r="E7" s="52"/>
      <c r="F7" s="12">
        <f>ROUND(D7*E7,0)</f>
        <v>0</v>
      </c>
      <c r="G7" s="12"/>
    </row>
    <row r="8" spans="1:7" ht="12" customHeight="1" x14ac:dyDescent="0.15">
      <c r="A8" s="95" t="s">
        <v>925</v>
      </c>
      <c r="B8" s="96"/>
      <c r="C8" s="96"/>
      <c r="D8" s="96"/>
      <c r="E8" s="97"/>
      <c r="F8" s="23">
        <f>SUM(F5:F7)</f>
        <v>0</v>
      </c>
      <c r="G8" s="64"/>
    </row>
  </sheetData>
  <sheetProtection algorithmName="SHA-512" hashValue="6YyDsf6l/9AoIncDYOKwis1U7i1NGITDEa7YnmXzhjF3C+2gg2L1WXZGLdReu90rAbrABTi5Fq1abWFB0/9FUg==" saltValue="4ss40THvtLVSnWqBJIjXig==" spinCount="100000" sheet="1" objects="1" scenarios="1" formatColumns="0" formatRows="0"/>
  <mergeCells count="5">
    <mergeCell ref="A1:G1"/>
    <mergeCell ref="B4:G4"/>
    <mergeCell ref="B6:G6"/>
    <mergeCell ref="A2:G2"/>
    <mergeCell ref="A8:E8"/>
  </mergeCells>
  <phoneticPr fontId="9" type="noConversion"/>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6C49B-53F4-4BFB-A841-129052C9C25E}">
  <dimension ref="A1:D14"/>
  <sheetViews>
    <sheetView showZeros="0" view="pageBreakPreview" zoomScale="115" zoomScaleNormal="100" zoomScaleSheetLayoutView="115" workbookViewId="0">
      <selection activeCell="D5" sqref="D5"/>
    </sheetView>
  </sheetViews>
  <sheetFormatPr defaultRowHeight="13.5" x14ac:dyDescent="0.15"/>
  <cols>
    <col min="1" max="1" width="8.875" customWidth="1"/>
    <col min="2" max="2" width="11.5" customWidth="1"/>
    <col min="3" max="3" width="49" customWidth="1"/>
    <col min="4" max="4" width="17.875" customWidth="1"/>
  </cols>
  <sheetData>
    <row r="1" spans="1:4" ht="18.75" x14ac:dyDescent="0.15">
      <c r="A1" s="99" t="s">
        <v>877</v>
      </c>
      <c r="B1" s="99"/>
      <c r="C1" s="99"/>
      <c r="D1" s="99"/>
    </row>
    <row r="2" spans="1:4" s="2" customFormat="1" ht="14.25" customHeight="1" x14ac:dyDescent="0.15">
      <c r="A2" s="68" t="s">
        <v>57</v>
      </c>
      <c r="B2" s="68"/>
      <c r="C2" s="68"/>
      <c r="D2" s="68"/>
    </row>
    <row r="3" spans="1:4" x14ac:dyDescent="0.15">
      <c r="A3" s="39" t="s">
        <v>7</v>
      </c>
      <c r="B3" s="39" t="s">
        <v>878</v>
      </c>
      <c r="C3" s="39" t="s">
        <v>879</v>
      </c>
      <c r="D3" s="39" t="s">
        <v>880</v>
      </c>
    </row>
    <row r="4" spans="1:4" ht="20.25" customHeight="1" x14ac:dyDescent="0.15">
      <c r="A4" s="40">
        <v>1</v>
      </c>
      <c r="B4" s="40">
        <v>100</v>
      </c>
      <c r="C4" s="42" t="s">
        <v>908</v>
      </c>
      <c r="D4" s="41">
        <f>'100章'!F17</f>
        <v>0</v>
      </c>
    </row>
    <row r="5" spans="1:4" ht="20.25" customHeight="1" x14ac:dyDescent="0.15">
      <c r="A5" s="40">
        <v>2</v>
      </c>
      <c r="B5" s="40">
        <v>200</v>
      </c>
      <c r="C5" s="42" t="s">
        <v>909</v>
      </c>
      <c r="D5" s="41">
        <f>'200官山'!F103</f>
        <v>0</v>
      </c>
    </row>
    <row r="6" spans="1:4" ht="20.25" customHeight="1" x14ac:dyDescent="0.15">
      <c r="A6" s="40">
        <v>3</v>
      </c>
      <c r="B6" s="40">
        <v>200</v>
      </c>
      <c r="C6" s="42" t="s">
        <v>910</v>
      </c>
      <c r="D6" s="41">
        <f>'200秀山'!F185</f>
        <v>0</v>
      </c>
    </row>
    <row r="7" spans="1:4" ht="20.25" customHeight="1" x14ac:dyDescent="0.15">
      <c r="A7" s="40">
        <v>4</v>
      </c>
      <c r="B7" s="40">
        <v>300</v>
      </c>
      <c r="C7" s="42" t="s">
        <v>911</v>
      </c>
      <c r="D7" s="41">
        <f>'300官山'!F11</f>
        <v>0</v>
      </c>
    </row>
    <row r="8" spans="1:4" ht="20.25" customHeight="1" x14ac:dyDescent="0.15">
      <c r="A8" s="40">
        <v>5</v>
      </c>
      <c r="B8" s="40">
        <v>300</v>
      </c>
      <c r="C8" s="42" t="s">
        <v>912</v>
      </c>
      <c r="D8" s="41">
        <f>'300秀山'!F41</f>
        <v>0</v>
      </c>
    </row>
    <row r="9" spans="1:4" ht="20.25" customHeight="1" x14ac:dyDescent="0.15">
      <c r="A9" s="40">
        <v>6</v>
      </c>
      <c r="B9" s="40">
        <v>500</v>
      </c>
      <c r="C9" s="42" t="s">
        <v>913</v>
      </c>
      <c r="D9" s="41">
        <f>'500官山'!F45</f>
        <v>0</v>
      </c>
    </row>
    <row r="10" spans="1:4" ht="20.25" customHeight="1" x14ac:dyDescent="0.15">
      <c r="A10" s="40">
        <v>7</v>
      </c>
      <c r="B10" s="40">
        <v>600</v>
      </c>
      <c r="C10" s="42" t="s">
        <v>914</v>
      </c>
      <c r="D10" s="41">
        <f>'600秀山'!F36</f>
        <v>0</v>
      </c>
    </row>
    <row r="11" spans="1:4" ht="20.25" customHeight="1" x14ac:dyDescent="0.15">
      <c r="A11" s="40">
        <v>8</v>
      </c>
      <c r="B11" s="40">
        <v>900</v>
      </c>
      <c r="C11" s="42" t="s">
        <v>915</v>
      </c>
      <c r="D11" s="41">
        <f>'900章'!F8</f>
        <v>0</v>
      </c>
    </row>
    <row r="12" spans="1:4" ht="20.25" customHeight="1" x14ac:dyDescent="0.15">
      <c r="A12" s="40">
        <v>9</v>
      </c>
      <c r="B12" s="98" t="s">
        <v>881</v>
      </c>
      <c r="C12" s="98"/>
      <c r="D12" s="41">
        <f>SUM(D4:D11)</f>
        <v>0</v>
      </c>
    </row>
    <row r="13" spans="1:4" ht="20.25" customHeight="1" x14ac:dyDescent="0.15">
      <c r="A13" s="40">
        <v>10</v>
      </c>
      <c r="B13" s="98" t="s">
        <v>926</v>
      </c>
      <c r="C13" s="98"/>
      <c r="D13" s="41">
        <f>D12*0.05</f>
        <v>0</v>
      </c>
    </row>
    <row r="14" spans="1:4" ht="20.25" customHeight="1" x14ac:dyDescent="0.15">
      <c r="A14" s="40">
        <v>11</v>
      </c>
      <c r="B14" s="98" t="s">
        <v>927</v>
      </c>
      <c r="C14" s="98"/>
      <c r="D14" s="41">
        <f>ROUND((D12+D13),0)</f>
        <v>0</v>
      </c>
    </row>
  </sheetData>
  <sheetProtection algorithmName="SHA-512" hashValue="14701Xi55qBU9lwZRYwzXplmnXRK8M5WLUefLziQFY0sAA0p/cqWTvftYp4XR8Ch2bt1voAZrw4Qna/wUXF/gA==" saltValue="OoJlRKhS302u/iDokNGUHQ==" spinCount="100000" sheet="1" objects="1" scenarios="1" formatColumns="0" formatRows="0"/>
  <mergeCells count="5">
    <mergeCell ref="B13:C13"/>
    <mergeCell ref="B14:C14"/>
    <mergeCell ref="A2:D2"/>
    <mergeCell ref="B12:C12"/>
    <mergeCell ref="A1:D1"/>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9</vt:i4>
      </vt:variant>
    </vt:vector>
  </HeadingPairs>
  <TitlesOfParts>
    <vt:vector size="19" baseType="lpstr">
      <vt:lpstr>清单说明</vt:lpstr>
      <vt:lpstr>100章</vt:lpstr>
      <vt:lpstr>200官山</vt:lpstr>
      <vt:lpstr>200秀山</vt:lpstr>
      <vt:lpstr>300官山</vt:lpstr>
      <vt:lpstr>300秀山</vt:lpstr>
      <vt:lpstr>500官山</vt:lpstr>
      <vt:lpstr>600秀山</vt:lpstr>
      <vt:lpstr>900章</vt:lpstr>
      <vt:lpstr>汇总表</vt:lpstr>
      <vt:lpstr>'200官山'!Print_Area</vt:lpstr>
      <vt:lpstr>'500官山'!Print_Area</vt:lpstr>
      <vt:lpstr>'200官山'!Print_Titles</vt:lpstr>
      <vt:lpstr>'200秀山'!Print_Titles</vt:lpstr>
      <vt:lpstr>'300官山'!Print_Titles</vt:lpstr>
      <vt:lpstr>'300秀山'!Print_Titles</vt:lpstr>
      <vt:lpstr>'500官山'!Print_Titles</vt:lpstr>
      <vt:lpstr>'600秀山'!Print_Titles</vt:lpstr>
      <vt:lpstr>'900章'!Print_Titles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赵军</cp:lastModifiedBy>
  <cp:lastPrinted>2019-01-17T19:58:43Z</cp:lastPrinted>
  <dcterms:created xsi:type="dcterms:W3CDTF">2006-09-13T11:21:00Z</dcterms:created>
  <dcterms:modified xsi:type="dcterms:W3CDTF">2019-01-24T09:08:06Z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