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927"/>
  <workbookPr codeName="ThisWorkbook" defaultThemeVersion="124226"/>
  <mc:AlternateContent xmlns:mc="http://schemas.openxmlformats.org/markup-compatibility/2006">
    <mc:Choice Requires="x15">
      <x15ac:absPath xmlns:x15ac="http://schemas.microsoft.com/office/spreadsheetml/2010/11/ac" url="E:\1招标资料\2017年8月30【希百线交安、机电、房建】\招标文件\报审文件\"/>
    </mc:Choice>
  </mc:AlternateContent>
  <bookViews>
    <workbookView xWindow="-90" yWindow="30" windowWidth="10605" windowHeight="11025" tabRatio="890"/>
  </bookViews>
  <sheets>
    <sheet name="工程量清单说明" sheetId="201" r:id="rId1"/>
    <sheet name="汇总表" sheetId="206" r:id="rId2"/>
    <sheet name="100章 " sheetId="205" r:id="rId3"/>
    <sheet name="800章-1（机电设备）" sheetId="195" r:id="rId4"/>
    <sheet name="800章-2（备品备件）" sheetId="188" r:id="rId5"/>
  </sheets>
  <definedNames>
    <definedName name="_xlnm._FilterDatabase" localSheetId="3" hidden="1">'800章-1（机电设备）'!$A$4:$M$210</definedName>
    <definedName name="_xlnm.Print_Area" localSheetId="2">'100章 '!$A$1:$F$27</definedName>
    <definedName name="_xlnm.Print_Area" localSheetId="3">'800章-1（机电设备）'!$A$1:$M$210</definedName>
    <definedName name="_xlnm.Print_Area" localSheetId="4">'800章-2（备品备件）'!$A$1:$J$15</definedName>
    <definedName name="_xlnm.Print_Area" localSheetId="0">工程量清单说明!$A$1:$J$20</definedName>
    <definedName name="_xlnm.Print_Area" localSheetId="1">汇总表!$A$1:$D$11</definedName>
    <definedName name="_xlnm.Print_Titles" localSheetId="3">'800章-1（机电设备）'!$1:$6</definedName>
    <definedName name="_xlnm.Print_Titles" localSheetId="4">'800章-2（备品备件）'!$1:$6</definedName>
    <definedName name="加价">1.1</definedName>
    <definedName name="收费降价">0.9</definedName>
  </definedNames>
  <calcPr calcId="171027"/>
</workbook>
</file>

<file path=xl/calcChain.xml><?xml version="1.0" encoding="utf-8"?>
<calcChain xmlns="http://schemas.openxmlformats.org/spreadsheetml/2006/main">
  <c r="E6" i="205" l="1"/>
  <c r="E16" i="205" l="1"/>
  <c r="E10" i="205" s="1"/>
  <c r="F11" i="205"/>
  <c r="F12" i="205"/>
  <c r="F13" i="205"/>
  <c r="F14" i="205"/>
  <c r="F15" i="205"/>
  <c r="F17" i="205"/>
  <c r="F10" i="205" l="1"/>
  <c r="F16" i="205"/>
  <c r="K118" i="195"/>
  <c r="E7" i="205" l="1"/>
  <c r="I14" i="188"/>
  <c r="J7" i="188" l="1"/>
  <c r="H7" i="188"/>
  <c r="D8" i="206" l="1"/>
  <c r="F26" i="205"/>
  <c r="I8" i="195"/>
  <c r="L8" i="195" s="1"/>
  <c r="K8" i="195"/>
  <c r="F19" i="205" l="1"/>
  <c r="F20" i="205"/>
  <c r="F21" i="205"/>
  <c r="F22" i="205"/>
  <c r="F23" i="205"/>
  <c r="F24" i="205"/>
  <c r="F25" i="205"/>
  <c r="F9" i="205"/>
  <c r="F18" i="205"/>
  <c r="A2" i="205"/>
  <c r="A2" i="206" s="1"/>
  <c r="F8" i="205"/>
  <c r="F7" i="205"/>
  <c r="F5" i="205"/>
  <c r="H8" i="188" l="1"/>
  <c r="J8" i="188" s="1"/>
  <c r="D6" i="206" s="1"/>
  <c r="H9" i="188"/>
  <c r="J9" i="188" s="1"/>
  <c r="H10" i="188"/>
  <c r="J10" i="188" s="1"/>
  <c r="H11" i="188"/>
  <c r="J11" i="188" s="1"/>
  <c r="H12" i="188"/>
  <c r="J12" i="188" s="1"/>
  <c r="H13" i="188"/>
  <c r="J13" i="188" s="1"/>
  <c r="I10" i="195" l="1"/>
  <c r="K10" i="195"/>
  <c r="I11" i="195"/>
  <c r="K11" i="195"/>
  <c r="I12" i="195"/>
  <c r="K12" i="195"/>
  <c r="I13" i="195"/>
  <c r="K13" i="195"/>
  <c r="I14" i="195"/>
  <c r="K14" i="195"/>
  <c r="I15" i="195"/>
  <c r="K15" i="195"/>
  <c r="I16" i="195"/>
  <c r="K16" i="195"/>
  <c r="I17" i="195"/>
  <c r="K17" i="195"/>
  <c r="I18" i="195"/>
  <c r="K18" i="195"/>
  <c r="I19" i="195"/>
  <c r="K19" i="195"/>
  <c r="I20" i="195"/>
  <c r="K20" i="195"/>
  <c r="I21" i="195"/>
  <c r="K21" i="195"/>
  <c r="I22" i="195"/>
  <c r="K22" i="195"/>
  <c r="I23" i="195"/>
  <c r="K23" i="195"/>
  <c r="I24" i="195"/>
  <c r="K24" i="195"/>
  <c r="I25" i="195"/>
  <c r="K25" i="195"/>
  <c r="I26" i="195"/>
  <c r="K26" i="195"/>
  <c r="I27" i="195"/>
  <c r="K27" i="195"/>
  <c r="I28" i="195"/>
  <c r="K28" i="195"/>
  <c r="I29" i="195"/>
  <c r="K29" i="195"/>
  <c r="I30" i="195"/>
  <c r="K30" i="195"/>
  <c r="I31" i="195"/>
  <c r="K31" i="195"/>
  <c r="I32" i="195"/>
  <c r="K32" i="195"/>
  <c r="I33" i="195"/>
  <c r="K33" i="195"/>
  <c r="I34" i="195"/>
  <c r="K34" i="195"/>
  <c r="I35" i="195"/>
  <c r="K35" i="195"/>
  <c r="I36" i="195"/>
  <c r="K36" i="195"/>
  <c r="I37" i="195"/>
  <c r="K37" i="195"/>
  <c r="I38" i="195"/>
  <c r="K38" i="195"/>
  <c r="I39" i="195"/>
  <c r="K39" i="195"/>
  <c r="I40" i="195"/>
  <c r="K40" i="195"/>
  <c r="I41" i="195"/>
  <c r="K41" i="195"/>
  <c r="I42" i="195"/>
  <c r="K42" i="195"/>
  <c r="I43" i="195"/>
  <c r="K43" i="195"/>
  <c r="I44" i="195"/>
  <c r="K44" i="195"/>
  <c r="I45" i="195"/>
  <c r="K45" i="195"/>
  <c r="I46" i="195"/>
  <c r="K46" i="195"/>
  <c r="I47" i="195"/>
  <c r="K47" i="195"/>
  <c r="I48" i="195"/>
  <c r="K48" i="195"/>
  <c r="I49" i="195"/>
  <c r="K49" i="195"/>
  <c r="I50" i="195"/>
  <c r="K50" i="195"/>
  <c r="I51" i="195"/>
  <c r="K51" i="195"/>
  <c r="I52" i="195"/>
  <c r="K52" i="195"/>
  <c r="I53" i="195"/>
  <c r="K53" i="195"/>
  <c r="I54" i="195"/>
  <c r="K54" i="195"/>
  <c r="I55" i="195"/>
  <c r="K55" i="195"/>
  <c r="I56" i="195"/>
  <c r="K56" i="195"/>
  <c r="I57" i="195"/>
  <c r="K57" i="195"/>
  <c r="I58" i="195"/>
  <c r="K58" i="195"/>
  <c r="I59" i="195"/>
  <c r="K59" i="195"/>
  <c r="I60" i="195"/>
  <c r="K60" i="195"/>
  <c r="I61" i="195"/>
  <c r="K61" i="195"/>
  <c r="I62" i="195"/>
  <c r="K62" i="195"/>
  <c r="I63" i="195"/>
  <c r="K63" i="195"/>
  <c r="I64" i="195"/>
  <c r="K64" i="195"/>
  <c r="I65" i="195"/>
  <c r="K65" i="195"/>
  <c r="I66" i="195"/>
  <c r="K66" i="195"/>
  <c r="I67" i="195"/>
  <c r="K67" i="195"/>
  <c r="I68" i="195"/>
  <c r="K68" i="195"/>
  <c r="I69" i="195"/>
  <c r="K69" i="195"/>
  <c r="I70" i="195"/>
  <c r="K70" i="195"/>
  <c r="I71" i="195"/>
  <c r="K71" i="195"/>
  <c r="I72" i="195"/>
  <c r="K72" i="195"/>
  <c r="I73" i="195"/>
  <c r="K73" i="195"/>
  <c r="I74" i="195"/>
  <c r="K74" i="195"/>
  <c r="I75" i="195"/>
  <c r="K75" i="195"/>
  <c r="I76" i="195"/>
  <c r="K76" i="195"/>
  <c r="I77" i="195"/>
  <c r="K77" i="195"/>
  <c r="I78" i="195"/>
  <c r="K78" i="195"/>
  <c r="I79" i="195"/>
  <c r="K79" i="195"/>
  <c r="I80" i="195"/>
  <c r="K80" i="195"/>
  <c r="I81" i="195"/>
  <c r="K81" i="195"/>
  <c r="I82" i="195"/>
  <c r="K82" i="195"/>
  <c r="I83" i="195"/>
  <c r="K83" i="195"/>
  <c r="I84" i="195"/>
  <c r="K84" i="195"/>
  <c r="I85" i="195"/>
  <c r="K85" i="195"/>
  <c r="I86" i="195"/>
  <c r="K86" i="195"/>
  <c r="I87" i="195"/>
  <c r="K87" i="195"/>
  <c r="I88" i="195"/>
  <c r="K88" i="195"/>
  <c r="I89" i="195"/>
  <c r="K89" i="195"/>
  <c r="I90" i="195"/>
  <c r="K90" i="195"/>
  <c r="I91" i="195"/>
  <c r="K91" i="195"/>
  <c r="I92" i="195"/>
  <c r="K92" i="195"/>
  <c r="I93" i="195"/>
  <c r="K93" i="195"/>
  <c r="I94" i="195"/>
  <c r="K94" i="195"/>
  <c r="I95" i="195"/>
  <c r="K95" i="195"/>
  <c r="I96" i="195"/>
  <c r="K96" i="195"/>
  <c r="I97" i="195"/>
  <c r="K97" i="195"/>
  <c r="I98" i="195"/>
  <c r="K98" i="195"/>
  <c r="I99" i="195"/>
  <c r="K99" i="195"/>
  <c r="I100" i="195"/>
  <c r="K100" i="195"/>
  <c r="I101" i="195"/>
  <c r="K101" i="195"/>
  <c r="I102" i="195"/>
  <c r="K102" i="195"/>
  <c r="I103" i="195"/>
  <c r="K103" i="195"/>
  <c r="I104" i="195"/>
  <c r="K104" i="195"/>
  <c r="I105" i="195"/>
  <c r="K105" i="195"/>
  <c r="I106" i="195"/>
  <c r="K106" i="195"/>
  <c r="I107" i="195"/>
  <c r="K107" i="195"/>
  <c r="I108" i="195"/>
  <c r="K108" i="195"/>
  <c r="I109" i="195"/>
  <c r="K109" i="195"/>
  <c r="I110" i="195"/>
  <c r="K110" i="195"/>
  <c r="I111" i="195"/>
  <c r="K111" i="195"/>
  <c r="I112" i="195"/>
  <c r="K112" i="195"/>
  <c r="I113" i="195"/>
  <c r="K113" i="195"/>
  <c r="I114" i="195"/>
  <c r="K114" i="195"/>
  <c r="I115" i="195"/>
  <c r="K115" i="195"/>
  <c r="I116" i="195"/>
  <c r="K116" i="195"/>
  <c r="I117" i="195"/>
  <c r="K117" i="195"/>
  <c r="I118" i="195"/>
  <c r="I119" i="195"/>
  <c r="K119" i="195"/>
  <c r="I120" i="195"/>
  <c r="K120" i="195"/>
  <c r="I121" i="195"/>
  <c r="K121" i="195"/>
  <c r="I122" i="195"/>
  <c r="K122" i="195"/>
  <c r="I123" i="195"/>
  <c r="K123" i="195"/>
  <c r="I124" i="195"/>
  <c r="K124" i="195"/>
  <c r="I125" i="195"/>
  <c r="K125" i="195"/>
  <c r="I126" i="195"/>
  <c r="K126" i="195"/>
  <c r="I127" i="195"/>
  <c r="K127" i="195"/>
  <c r="I128" i="195"/>
  <c r="K128" i="195"/>
  <c r="I129" i="195"/>
  <c r="K129" i="195"/>
  <c r="I130" i="195"/>
  <c r="K130" i="195"/>
  <c r="I131" i="195"/>
  <c r="K131" i="195"/>
  <c r="I132" i="195"/>
  <c r="K132" i="195"/>
  <c r="I133" i="195"/>
  <c r="K133" i="195"/>
  <c r="I134" i="195"/>
  <c r="K134" i="195"/>
  <c r="I135" i="195"/>
  <c r="K135" i="195"/>
  <c r="I136" i="195"/>
  <c r="K136" i="195"/>
  <c r="I137" i="195"/>
  <c r="K137" i="195"/>
  <c r="I138" i="195"/>
  <c r="K138" i="195"/>
  <c r="I139" i="195"/>
  <c r="K139" i="195"/>
  <c r="I140" i="195"/>
  <c r="K140" i="195"/>
  <c r="I141" i="195"/>
  <c r="K141" i="195"/>
  <c r="I142" i="195"/>
  <c r="K142" i="195"/>
  <c r="I143" i="195"/>
  <c r="K143" i="195"/>
  <c r="I144" i="195"/>
  <c r="K144" i="195"/>
  <c r="I145" i="195"/>
  <c r="K145" i="195"/>
  <c r="I146" i="195"/>
  <c r="K146" i="195"/>
  <c r="I147" i="195"/>
  <c r="K147" i="195"/>
  <c r="I148" i="195"/>
  <c r="K148" i="195"/>
  <c r="I149" i="195"/>
  <c r="K149" i="195"/>
  <c r="I150" i="195"/>
  <c r="K150" i="195"/>
  <c r="I151" i="195"/>
  <c r="K151" i="195"/>
  <c r="I152" i="195"/>
  <c r="K152" i="195"/>
  <c r="I153" i="195"/>
  <c r="K153" i="195"/>
  <c r="I154" i="195"/>
  <c r="K154" i="195"/>
  <c r="I155" i="195"/>
  <c r="K155" i="195"/>
  <c r="I156" i="195"/>
  <c r="K156" i="195"/>
  <c r="I157" i="195"/>
  <c r="K157" i="195"/>
  <c r="I158" i="195"/>
  <c r="K158" i="195"/>
  <c r="I159" i="195"/>
  <c r="K159" i="195"/>
  <c r="I160" i="195"/>
  <c r="K160" i="195"/>
  <c r="I161" i="195"/>
  <c r="L161" i="195" s="1"/>
  <c r="K161" i="195"/>
  <c r="I162" i="195"/>
  <c r="K162" i="195"/>
  <c r="I163" i="195"/>
  <c r="L163" i="195" s="1"/>
  <c r="K163" i="195"/>
  <c r="I164" i="195"/>
  <c r="K164" i="195"/>
  <c r="I165" i="195"/>
  <c r="K165" i="195"/>
  <c r="I166" i="195"/>
  <c r="K166" i="195"/>
  <c r="I167" i="195"/>
  <c r="K167" i="195"/>
  <c r="I168" i="195"/>
  <c r="K168" i="195"/>
  <c r="I169" i="195"/>
  <c r="K169" i="195"/>
  <c r="I170" i="195"/>
  <c r="K170" i="195"/>
  <c r="I171" i="195"/>
  <c r="K171" i="195"/>
  <c r="I172" i="195"/>
  <c r="K172" i="195"/>
  <c r="I173" i="195"/>
  <c r="L173" i="195" s="1"/>
  <c r="K173" i="195"/>
  <c r="I174" i="195"/>
  <c r="K174" i="195"/>
  <c r="I175" i="195"/>
  <c r="L175" i="195" s="1"/>
  <c r="K175" i="195"/>
  <c r="I176" i="195"/>
  <c r="K176" i="195"/>
  <c r="I177" i="195"/>
  <c r="K177" i="195"/>
  <c r="I178" i="195"/>
  <c r="K178" i="195"/>
  <c r="I179" i="195"/>
  <c r="K179" i="195"/>
  <c r="I180" i="195"/>
  <c r="K180" i="195"/>
  <c r="I181" i="195"/>
  <c r="K181" i="195"/>
  <c r="I182" i="195"/>
  <c r="K182" i="195"/>
  <c r="I183" i="195"/>
  <c r="K183" i="195"/>
  <c r="I184" i="195"/>
  <c r="K184" i="195"/>
  <c r="I185" i="195"/>
  <c r="K185" i="195"/>
  <c r="I186" i="195"/>
  <c r="K186" i="195"/>
  <c r="I187" i="195"/>
  <c r="K187" i="195"/>
  <c r="I188" i="195"/>
  <c r="K188" i="195"/>
  <c r="I189" i="195"/>
  <c r="K189" i="195"/>
  <c r="I190" i="195"/>
  <c r="K190" i="195"/>
  <c r="I191" i="195"/>
  <c r="K191" i="195"/>
  <c r="I192" i="195"/>
  <c r="K192" i="195"/>
  <c r="I193" i="195"/>
  <c r="K193" i="195"/>
  <c r="I194" i="195"/>
  <c r="K194" i="195"/>
  <c r="I195" i="195"/>
  <c r="K195" i="195"/>
  <c r="I196" i="195"/>
  <c r="K196" i="195"/>
  <c r="I197" i="195"/>
  <c r="K197" i="195"/>
  <c r="I198" i="195"/>
  <c r="K198" i="195"/>
  <c r="I199" i="195"/>
  <c r="K199" i="195"/>
  <c r="I200" i="195"/>
  <c r="K200" i="195"/>
  <c r="I201" i="195"/>
  <c r="K201" i="195"/>
  <c r="I202" i="195"/>
  <c r="K202" i="195"/>
  <c r="I203" i="195"/>
  <c r="K203" i="195"/>
  <c r="I204" i="195"/>
  <c r="K204" i="195"/>
  <c r="I205" i="195"/>
  <c r="K205" i="195"/>
  <c r="I206" i="195"/>
  <c r="K206" i="195"/>
  <c r="I207" i="195"/>
  <c r="K207" i="195"/>
  <c r="I208" i="195"/>
  <c r="K208" i="195"/>
  <c r="I209" i="195"/>
  <c r="K209" i="195"/>
  <c r="K9" i="195"/>
  <c r="L115" i="195" l="1"/>
  <c r="L113" i="195"/>
  <c r="L99" i="195"/>
  <c r="L97" i="195"/>
  <c r="L95" i="195"/>
  <c r="L93" i="195"/>
  <c r="L84" i="195"/>
  <c r="L36" i="195"/>
  <c r="L34" i="195"/>
  <c r="L32" i="195"/>
  <c r="L29" i="195"/>
  <c r="L21" i="195"/>
  <c r="L13" i="195"/>
  <c r="L91" i="195"/>
  <c r="L92" i="195"/>
  <c r="L28" i="195"/>
  <c r="L148" i="195"/>
  <c r="L146" i="195"/>
  <c r="L144" i="195"/>
  <c r="L142" i="195"/>
  <c r="L140" i="195"/>
  <c r="L138" i="195"/>
  <c r="L136" i="195"/>
  <c r="L134" i="195"/>
  <c r="L126" i="195"/>
  <c r="L116" i="195"/>
  <c r="L114" i="195"/>
  <c r="L83" i="195"/>
  <c r="L26" i="195"/>
  <c r="L20" i="195"/>
  <c r="L18" i="195"/>
  <c r="L16" i="195"/>
  <c r="L81" i="195"/>
  <c r="L79" i="195"/>
  <c r="L59" i="195"/>
  <c r="L51" i="195"/>
  <c r="L43" i="195"/>
  <c r="L112" i="195"/>
  <c r="L110" i="195"/>
  <c r="L108" i="195"/>
  <c r="L106" i="195"/>
  <c r="L104" i="195"/>
  <c r="L102" i="195"/>
  <c r="L100" i="195"/>
  <c r="L44" i="195"/>
  <c r="L40" i="195"/>
  <c r="L178" i="195"/>
  <c r="L172" i="195"/>
  <c r="L128" i="195"/>
  <c r="L176" i="195"/>
  <c r="L170" i="195"/>
  <c r="L130" i="195"/>
  <c r="L180" i="195"/>
  <c r="L174" i="195"/>
  <c r="L132" i="195"/>
  <c r="L98" i="195"/>
  <c r="L209" i="195"/>
  <c r="L207" i="195"/>
  <c r="L195" i="195"/>
  <c r="L193" i="195"/>
  <c r="L191" i="195"/>
  <c r="L169" i="195"/>
  <c r="L133" i="195"/>
  <c r="L188" i="195"/>
  <c r="L156" i="195"/>
  <c r="L96" i="195"/>
  <c r="L206" i="195"/>
  <c r="L204" i="195"/>
  <c r="L196" i="195"/>
  <c r="L194" i="195"/>
  <c r="L192" i="195"/>
  <c r="L190" i="195"/>
  <c r="L147" i="195"/>
  <c r="L145" i="195"/>
  <c r="L143" i="195"/>
  <c r="L131" i="195"/>
  <c r="L129" i="195"/>
  <c r="L127" i="195"/>
  <c r="L123" i="195"/>
  <c r="L121" i="195"/>
  <c r="L119" i="195"/>
  <c r="L101" i="195"/>
  <c r="L82" i="195"/>
  <c r="L80" i="195"/>
  <c r="L78" i="195"/>
  <c r="L76" i="195"/>
  <c r="L74" i="195"/>
  <c r="L68" i="195"/>
  <c r="L66" i="195"/>
  <c r="L64" i="195"/>
  <c r="L60" i="195"/>
  <c r="L58" i="195"/>
  <c r="L56" i="195"/>
  <c r="L52" i="195"/>
  <c r="L50" i="195"/>
  <c r="L48" i="195"/>
  <c r="L208" i="195"/>
  <c r="L197" i="195"/>
  <c r="L181" i="195"/>
  <c r="L164" i="195"/>
  <c r="L162" i="195"/>
  <c r="L160" i="195"/>
  <c r="L158" i="195"/>
  <c r="L124" i="195"/>
  <c r="L111" i="195"/>
  <c r="L87" i="195"/>
  <c r="L69" i="195"/>
  <c r="L61" i="195"/>
  <c r="L165" i="195"/>
  <c r="L179" i="195"/>
  <c r="L177" i="195"/>
  <c r="L159" i="195"/>
  <c r="L155" i="195"/>
  <c r="L153" i="195"/>
  <c r="L151" i="195"/>
  <c r="L94" i="195"/>
  <c r="L149" i="195"/>
  <c r="L117" i="195"/>
  <c r="L89" i="195"/>
  <c r="L85" i="195"/>
  <c r="L72" i="195"/>
  <c r="L37" i="195"/>
  <c r="L24" i="195"/>
  <c r="L205" i="195"/>
  <c r="L202" i="195"/>
  <c r="L200" i="195"/>
  <c r="L198" i="195"/>
  <c r="L187" i="195"/>
  <c r="L185" i="195"/>
  <c r="L183" i="195"/>
  <c r="L168" i="195"/>
  <c r="L166" i="195"/>
  <c r="L141" i="195"/>
  <c r="L109" i="195"/>
  <c r="L77" i="195"/>
  <c r="L35" i="195"/>
  <c r="L203" i="195"/>
  <c r="L201" i="195"/>
  <c r="L199" i="195"/>
  <c r="L189" i="195"/>
  <c r="L186" i="195"/>
  <c r="L184" i="195"/>
  <c r="L182" i="195"/>
  <c r="L171" i="195"/>
  <c r="L167" i="195"/>
  <c r="L157" i="195"/>
  <c r="L154" i="195"/>
  <c r="L152" i="195"/>
  <c r="L150" i="195"/>
  <c r="L139" i="195"/>
  <c r="L137" i="195"/>
  <c r="L135" i="195"/>
  <c r="L125" i="195"/>
  <c r="L122" i="195"/>
  <c r="L120" i="195"/>
  <c r="L118" i="195"/>
  <c r="L107" i="195"/>
  <c r="L105" i="195"/>
  <c r="L103" i="195"/>
  <c r="L90" i="195"/>
  <c r="L88" i="195"/>
  <c r="L86" i="195"/>
  <c r="L75" i="195"/>
  <c r="L67" i="195"/>
  <c r="L53" i="195"/>
  <c r="L45" i="195"/>
  <c r="L42" i="195"/>
  <c r="L27" i="195"/>
  <c r="L19" i="195"/>
  <c r="L71" i="195"/>
  <c r="L65" i="195"/>
  <c r="L62" i="195"/>
  <c r="L55" i="195"/>
  <c r="L49" i="195"/>
  <c r="L46" i="195"/>
  <c r="L39" i="195"/>
  <c r="L33" i="195"/>
  <c r="L30" i="195"/>
  <c r="L23" i="195"/>
  <c r="L17" i="195"/>
  <c r="L14" i="195"/>
  <c r="L12" i="195"/>
  <c r="L10" i="195"/>
  <c r="L73" i="195"/>
  <c r="L70" i="195"/>
  <c r="L63" i="195"/>
  <c r="L57" i="195"/>
  <c r="L54" i="195"/>
  <c r="L47" i="195"/>
  <c r="L41" i="195"/>
  <c r="L38" i="195"/>
  <c r="L31" i="195"/>
  <c r="L25" i="195"/>
  <c r="L22" i="195"/>
  <c r="L15" i="195"/>
  <c r="L11" i="195"/>
  <c r="I9" i="195"/>
  <c r="L9" i="195" s="1"/>
  <c r="L210" i="195" l="1"/>
  <c r="D5" i="206" s="1"/>
  <c r="F6" i="205" s="1"/>
  <c r="F27" i="205" s="1"/>
  <c r="D4" i="206" l="1"/>
  <c r="D7" i="206" s="1"/>
  <c r="D9" i="206" s="1"/>
  <c r="D10" i="206" l="1"/>
  <c r="D11" i="206" s="1"/>
</calcChain>
</file>

<file path=xl/sharedStrings.xml><?xml version="1.0" encoding="utf-8"?>
<sst xmlns="http://schemas.openxmlformats.org/spreadsheetml/2006/main" count="754" uniqueCount="517">
  <si>
    <t>设备名称</t>
  </si>
  <si>
    <t>手孔</t>
  </si>
  <si>
    <r>
      <rPr>
        <b/>
        <sz val="10"/>
        <rFont val="宋体"/>
        <family val="3"/>
        <charset val="134"/>
      </rPr>
      <t>设备名称</t>
    </r>
  </si>
  <si>
    <r>
      <rPr>
        <b/>
        <sz val="10"/>
        <rFont val="宋体"/>
        <family val="3"/>
        <charset val="134"/>
      </rPr>
      <t>单位</t>
    </r>
  </si>
  <si>
    <r>
      <rPr>
        <b/>
        <sz val="10"/>
        <rFont val="宋体"/>
        <family val="3"/>
        <charset val="134"/>
      </rPr>
      <t>数量</t>
    </r>
  </si>
  <si>
    <r>
      <rPr>
        <b/>
        <sz val="10"/>
        <rFont val="宋体"/>
        <family val="3"/>
        <charset val="134"/>
      </rPr>
      <t>项号</t>
    </r>
    <phoneticPr fontId="3" type="noConversion"/>
  </si>
  <si>
    <r>
      <rPr>
        <b/>
        <sz val="10"/>
        <rFont val="宋体"/>
        <family val="3"/>
        <charset val="134"/>
      </rPr>
      <t>单位</t>
    </r>
    <phoneticPr fontId="3" type="noConversion"/>
  </si>
  <si>
    <r>
      <rPr>
        <b/>
        <sz val="10"/>
        <rFont val="宋体"/>
        <family val="3"/>
        <charset val="134"/>
      </rPr>
      <t>数量</t>
    </r>
    <phoneticPr fontId="3" type="noConversion"/>
  </si>
  <si>
    <r>
      <rPr>
        <b/>
        <sz val="10"/>
        <rFont val="宋体"/>
        <family val="3"/>
        <charset val="134"/>
      </rPr>
      <t>原产地或生产厂</t>
    </r>
    <phoneticPr fontId="3" type="noConversion"/>
  </si>
  <si>
    <t>工程量清单说明</t>
    <phoneticPr fontId="3" type="noConversion"/>
  </si>
  <si>
    <t>只</t>
  </si>
  <si>
    <t>台</t>
  </si>
  <si>
    <t>个</t>
  </si>
  <si>
    <t>套</t>
  </si>
  <si>
    <t>票据打印机</t>
  </si>
  <si>
    <t>项</t>
  </si>
  <si>
    <t>根</t>
  </si>
  <si>
    <t>m</t>
  </si>
  <si>
    <t>米</t>
  </si>
  <si>
    <t>处</t>
  </si>
  <si>
    <t>块</t>
  </si>
  <si>
    <t>条</t>
  </si>
  <si>
    <t>网络硬盘录像机</t>
  </si>
  <si>
    <t>m2</t>
  </si>
  <si>
    <t>光缆终端盒</t>
  </si>
  <si>
    <t>收费站软件</t>
  </si>
  <si>
    <t>打印机</t>
  </si>
  <si>
    <t>自动栏杆</t>
  </si>
  <si>
    <t>手动栏杆</t>
  </si>
  <si>
    <t>费额显示器</t>
  </si>
  <si>
    <t>控制电缆</t>
  </si>
  <si>
    <r>
      <rPr>
        <b/>
        <sz val="10"/>
        <rFont val="宋体"/>
        <family val="3"/>
        <charset val="134"/>
      </rPr>
      <t>安装调试价</t>
    </r>
    <r>
      <rPr>
        <b/>
        <sz val="10"/>
        <rFont val="Times New Roman"/>
        <family val="1"/>
      </rPr>
      <t>(</t>
    </r>
    <r>
      <rPr>
        <b/>
        <sz val="10"/>
        <rFont val="宋体"/>
        <family val="3"/>
        <charset val="134"/>
      </rPr>
      <t>元</t>
    </r>
    <r>
      <rPr>
        <b/>
        <sz val="10"/>
        <rFont val="Times New Roman"/>
        <family val="1"/>
      </rPr>
      <t>)</t>
    </r>
  </si>
  <si>
    <t>MTC车道设备</t>
  </si>
  <si>
    <t>801-2</t>
  </si>
  <si>
    <t>专用键盘</t>
  </si>
  <si>
    <t>801-3</t>
  </si>
  <si>
    <t>显示器</t>
  </si>
  <si>
    <t>801-4</t>
  </si>
  <si>
    <t>801-5</t>
  </si>
  <si>
    <t>双通道环形线圈车辆检测器</t>
  </si>
  <si>
    <t>801-7</t>
  </si>
  <si>
    <t>801-8</t>
  </si>
  <si>
    <t>雨棚信号灯（红绿）</t>
  </si>
  <si>
    <t>801-9</t>
  </si>
  <si>
    <t>雨棚信号灯（单红）</t>
  </si>
  <si>
    <t>801-10</t>
  </si>
  <si>
    <t>801-11</t>
  </si>
  <si>
    <t>雾灯</t>
  </si>
  <si>
    <t>801-12</t>
  </si>
  <si>
    <t>雾灯同步器</t>
  </si>
  <si>
    <t>801-13</t>
  </si>
  <si>
    <t>车道配电箱</t>
  </si>
  <si>
    <t>801-14</t>
  </si>
  <si>
    <t>紧急脚踏开关</t>
  </si>
  <si>
    <t>801-15</t>
  </si>
  <si>
    <t>单向收费亭（含桌子、椅子、验钞机、饮水机、灭火器）</t>
  </si>
  <si>
    <t>801-16</t>
  </si>
  <si>
    <t>双向收费亭（含桌子、椅子、验钞机、饮水机、灭火器）</t>
  </si>
  <si>
    <t>车道摄像机（含摄像机、防护罩、立柱等）</t>
  </si>
  <si>
    <t>车牌照识别装置（含摄像机、防护罩、立柱、补光灯等）</t>
  </si>
  <si>
    <t>801-19</t>
  </si>
  <si>
    <t>收费车道软件</t>
  </si>
  <si>
    <t>801-20</t>
  </si>
  <si>
    <t>线圈</t>
  </si>
  <si>
    <t>801-21</t>
  </si>
  <si>
    <t>收费亭空调 （1.5P）</t>
  </si>
  <si>
    <t>801-22</t>
  </si>
  <si>
    <t>电暖气</t>
  </si>
  <si>
    <t>801-23</t>
  </si>
  <si>
    <t>高清字符叠加器</t>
  </si>
  <si>
    <t>801-24</t>
  </si>
  <si>
    <t>标清字符叠加器</t>
  </si>
  <si>
    <t>801-25</t>
  </si>
  <si>
    <t>亭内专用机柜</t>
  </si>
  <si>
    <t>801-26</t>
  </si>
  <si>
    <t>网络防雷器</t>
  </si>
  <si>
    <t>801-27</t>
  </si>
  <si>
    <t>数据防雷器</t>
  </si>
  <si>
    <t>计算机系统</t>
  </si>
  <si>
    <t>容错服务器</t>
  </si>
  <si>
    <t>工作站(含软件)</t>
  </si>
  <si>
    <t>收费站三层数据以太网交换机</t>
  </si>
  <si>
    <t>收费广场数据以太网交换机（与工控机、车牌识别系统连）</t>
  </si>
  <si>
    <t>802-5</t>
  </si>
  <si>
    <t>网络型黑白激光打印机</t>
  </si>
  <si>
    <t>802-6</t>
  </si>
  <si>
    <t>标准机柜19″</t>
  </si>
  <si>
    <t>802-7</t>
  </si>
  <si>
    <t>收费站值班员操作台（含4吧座椅）</t>
  </si>
  <si>
    <t>802-8</t>
  </si>
  <si>
    <t>802-9</t>
  </si>
  <si>
    <t>服务器软件</t>
  </si>
  <si>
    <t>802-10</t>
  </si>
  <si>
    <t>数据库软件</t>
  </si>
  <si>
    <t>闭路电视监视系统</t>
  </si>
  <si>
    <t>收费广场球型摄像机</t>
  </si>
  <si>
    <t>绿优摄像机（吊装在大棚上）</t>
  </si>
  <si>
    <t>803-3</t>
  </si>
  <si>
    <t>收费亭内摄像机</t>
  </si>
  <si>
    <t>803-4</t>
  </si>
  <si>
    <t>室内球型摄像机（票据室、监控室、投包机室)</t>
  </si>
  <si>
    <t>803-5</t>
  </si>
  <si>
    <t>网络信号防雷器</t>
  </si>
  <si>
    <t>803-6</t>
  </si>
  <si>
    <t>电源防雷器</t>
  </si>
  <si>
    <t>803-7</t>
  </si>
  <si>
    <t>以太网光端机</t>
  </si>
  <si>
    <t>803-8</t>
  </si>
  <si>
    <t>收费车道小交换机</t>
  </si>
  <si>
    <t>收费广场视频以太网交换机</t>
  </si>
  <si>
    <t>收费站视频以太网交换机</t>
  </si>
  <si>
    <t>55寸拼接屏</t>
  </si>
  <si>
    <t>803-12</t>
  </si>
  <si>
    <t>监视墙支架</t>
  </si>
  <si>
    <t>803-13</t>
  </si>
  <si>
    <t>控制键盘</t>
  </si>
  <si>
    <t>8路高清解码器</t>
  </si>
  <si>
    <t>工作站(多媒体、站长室、视频监视)</t>
  </si>
  <si>
    <t>803-17</t>
  </si>
  <si>
    <t>客户端软件</t>
  </si>
  <si>
    <t>803-18</t>
  </si>
  <si>
    <t>运行维护软件</t>
  </si>
  <si>
    <t>803-19</t>
  </si>
  <si>
    <t>拾音器</t>
  </si>
  <si>
    <t>803-20</t>
  </si>
  <si>
    <t>广场摄像机立柱（含机箱）</t>
  </si>
  <si>
    <t>803-21</t>
  </si>
  <si>
    <t>绿优摄像机安装辅件</t>
  </si>
  <si>
    <t>803-22</t>
  </si>
  <si>
    <t>彩色激光打印机</t>
  </si>
  <si>
    <t>计重系统</t>
  </si>
  <si>
    <t>普通车道称重仪</t>
  </si>
  <si>
    <t>超宽车道称重仪</t>
  </si>
  <si>
    <t>红外车辆分离器</t>
  </si>
  <si>
    <t>804-4</t>
  </si>
  <si>
    <t>轮胎识别器</t>
  </si>
  <si>
    <t>804-5</t>
  </si>
  <si>
    <t>收尾线圈</t>
  </si>
  <si>
    <t>804-6</t>
  </si>
  <si>
    <t>称重控制柜</t>
  </si>
  <si>
    <t>804-7</t>
  </si>
  <si>
    <t>称重标定费</t>
  </si>
  <si>
    <t>804-8</t>
  </si>
  <si>
    <t>称重设备配套土建工程</t>
  </si>
  <si>
    <t>内部对讲系统</t>
  </si>
  <si>
    <t>805-1</t>
  </si>
  <si>
    <t>亭内IP对讲分机</t>
  </si>
  <si>
    <t>805-2</t>
  </si>
  <si>
    <t>值班室IP对讲主机</t>
  </si>
  <si>
    <t>805-3</t>
  </si>
  <si>
    <t>对讲软件</t>
  </si>
  <si>
    <t>电源系统及其他</t>
  </si>
  <si>
    <t>UPS不间断电源15KVA/1H</t>
  </si>
  <si>
    <t>UPS不间断电源6KVA/1H</t>
  </si>
  <si>
    <t>806-3</t>
  </si>
  <si>
    <t>YJV-4*25+1*16（进线室至机房）</t>
  </si>
  <si>
    <t>806-4</t>
  </si>
  <si>
    <t>YJV-3*25（机房至车道配电箱）</t>
  </si>
  <si>
    <t>806-5</t>
  </si>
  <si>
    <t>YJV-3*10（机房内配电）</t>
  </si>
  <si>
    <t>806-6</t>
  </si>
  <si>
    <t>YJV-3*4（车道配电箱至个收费亭、广场摄像机、雾灯、绿优摄像机）</t>
  </si>
  <si>
    <t>806-7</t>
  </si>
  <si>
    <t>VV-3*1.0（雾灯供电电缆）</t>
  </si>
  <si>
    <t>806-8</t>
  </si>
  <si>
    <t>RVV-3*1.5（称重设备、自动栏杆机、车道摄像机、绿优摄像机、大棚摄像机、室内摄像机、牌照识别设备、费显、补光灯、通信信号灯、天棚信号灯等设备供电电缆）</t>
  </si>
  <si>
    <t>806-9</t>
  </si>
  <si>
    <t>RVVP-2*0.75（报警信号传输、通信信号控制、音频传输、拍照识别设备控制线缆）</t>
  </si>
  <si>
    <t>806-10</t>
  </si>
  <si>
    <t>RVVP-3*0.75（费显控制、称重数据传输线缆）</t>
  </si>
  <si>
    <t>806-11</t>
  </si>
  <si>
    <t>RVVP 10*1.5（自动栏杆控制线缆）</t>
  </si>
  <si>
    <t>806-12</t>
  </si>
  <si>
    <t>4芯光缆</t>
  </si>
  <si>
    <t>806-13</t>
  </si>
  <si>
    <t>16芯光缆</t>
  </si>
  <si>
    <t>806-14</t>
  </si>
  <si>
    <t>超五类非屏蔽双绞线</t>
  </si>
  <si>
    <t>806-15</t>
  </si>
  <si>
    <t>视频同轴电缆</t>
  </si>
  <si>
    <t>806-16</t>
  </si>
  <si>
    <t>光纤跳线</t>
  </si>
  <si>
    <t>806-17</t>
  </si>
  <si>
    <t>设备室配电箱</t>
  </si>
  <si>
    <t>806-18</t>
  </si>
  <si>
    <t>806-19</t>
  </si>
  <si>
    <t>子管</t>
  </si>
  <si>
    <t>806-20</t>
  </si>
  <si>
    <t>806-21</t>
  </si>
  <si>
    <t>RJ45配线架</t>
  </si>
  <si>
    <t>806-22</t>
  </si>
  <si>
    <t>安装辅材</t>
  </si>
  <si>
    <t>防雷、接地</t>
  </si>
  <si>
    <t>807-1</t>
  </si>
  <si>
    <t>SPD1电源浪涌防雷器（单相）</t>
  </si>
  <si>
    <t>807-2</t>
  </si>
  <si>
    <t>SPD2电源浪涌防雷器（单相）</t>
  </si>
  <si>
    <t>807-3</t>
  </si>
  <si>
    <t>SPD3电源浪涌防雷器（三相）</t>
  </si>
  <si>
    <t>807-4</t>
  </si>
  <si>
    <t>SPD4电源浪涌防雷器（单相）</t>
  </si>
  <si>
    <t>807-5</t>
  </si>
  <si>
    <t>广场接地汇流排</t>
  </si>
  <si>
    <t>807-6</t>
  </si>
  <si>
    <t>收费亭接地汇流排</t>
  </si>
  <si>
    <t>807-7</t>
  </si>
  <si>
    <t>地线16mm2</t>
  </si>
  <si>
    <t>807-8</t>
  </si>
  <si>
    <t>地线6mm2</t>
  </si>
  <si>
    <t>807-9</t>
  </si>
  <si>
    <t>地线1.5mm2</t>
  </si>
  <si>
    <t>807-10</t>
  </si>
  <si>
    <t>收费站控制室内接地铜排</t>
  </si>
  <si>
    <t>807-11</t>
  </si>
  <si>
    <t>机房防静电地板</t>
  </si>
  <si>
    <t>807-12</t>
  </si>
  <si>
    <t>200*100桥架</t>
  </si>
  <si>
    <t>807-13</t>
  </si>
  <si>
    <t>桥架弯头</t>
  </si>
  <si>
    <t>807-14</t>
  </si>
  <si>
    <t>桥架三通</t>
  </si>
  <si>
    <t>收费站票据室电子投包机设备</t>
  </si>
  <si>
    <t>电子投包机</t>
  </si>
  <si>
    <t>808-2</t>
  </si>
  <si>
    <t>808-3</t>
  </si>
  <si>
    <t>录入终端</t>
  </si>
  <si>
    <t>808-4</t>
  </si>
  <si>
    <t>软件</t>
  </si>
  <si>
    <t>808-5</t>
  </si>
  <si>
    <t>现金袋</t>
  </si>
  <si>
    <t>其他系统</t>
  </si>
  <si>
    <t>809-1</t>
  </si>
  <si>
    <t>便携式移动存储设备</t>
  </si>
  <si>
    <t>收费土建</t>
  </si>
  <si>
    <t>810-1</t>
  </si>
  <si>
    <t>路肩人孔</t>
  </si>
  <si>
    <t>810-2</t>
  </si>
  <si>
    <t>810-3</t>
  </si>
  <si>
    <t>φ140*4.5镀锌焊接钢管</t>
  </si>
  <si>
    <t>810-4</t>
  </si>
  <si>
    <t>φ89*3.0镀锌焊接钢管</t>
  </si>
  <si>
    <t>810-5</t>
  </si>
  <si>
    <t>-50*5接地干线</t>
  </si>
  <si>
    <t>810-6</t>
  </si>
  <si>
    <t>φ50*3.5，L=2500mm镀锌钢管</t>
  </si>
  <si>
    <t>810-7</t>
  </si>
  <si>
    <t>-40*4接地线</t>
  </si>
  <si>
    <t>810-8</t>
  </si>
  <si>
    <t>单向收费岛</t>
  </si>
  <si>
    <t>810-9</t>
  </si>
  <si>
    <t>双向收费岛</t>
  </si>
  <si>
    <t>810-10</t>
  </si>
  <si>
    <t>广场摄像机基础</t>
  </si>
  <si>
    <t>照明设施</t>
  </si>
  <si>
    <t>811-1</t>
  </si>
  <si>
    <t>中杆灯杆（18米）</t>
  </si>
  <si>
    <t>811-2</t>
  </si>
  <si>
    <t>高杆灯杆（30米）</t>
  </si>
  <si>
    <t>811-3</t>
  </si>
  <si>
    <t>高压钠灯600W</t>
  </si>
  <si>
    <t>811-4</t>
  </si>
  <si>
    <t>高压钠灯1000w</t>
  </si>
  <si>
    <t>811-5</t>
  </si>
  <si>
    <t>中杆灯基础（18米）</t>
  </si>
  <si>
    <t>811-6</t>
  </si>
  <si>
    <t>高杆灯基础（30米）</t>
  </si>
  <si>
    <t>811-7</t>
  </si>
  <si>
    <t>YJV-5*6</t>
  </si>
  <si>
    <t>811-8</t>
  </si>
  <si>
    <t>YJV-5x10</t>
  </si>
  <si>
    <t>服务区供电</t>
  </si>
  <si>
    <t>高压计量柜（safePlus-M）</t>
  </si>
  <si>
    <t>PT柜（safePlus-M）</t>
  </si>
  <si>
    <t>高压负荷开关柜（safePlus-C）</t>
  </si>
  <si>
    <t>高压负荷开关柜（safePlus-F）</t>
  </si>
  <si>
    <t>干式变压器[1250kVA]</t>
  </si>
  <si>
    <t>低压进线柜（MNS）</t>
  </si>
  <si>
    <t>低压电容补偿柜（MNS)</t>
  </si>
  <si>
    <t>低压出线柜(MNS)</t>
  </si>
  <si>
    <t>柴油发电机[320kW]</t>
  </si>
  <si>
    <t>812-10</t>
  </si>
  <si>
    <t>电力电缆（YJV-8.7/15KV-3*95)</t>
  </si>
  <si>
    <t>812-11</t>
  </si>
  <si>
    <t>电力电缆（YJV-0.6/1KV-4*240)</t>
  </si>
  <si>
    <t>812-12</t>
  </si>
  <si>
    <t>供电外线（架空线）</t>
  </si>
  <si>
    <t>812-13</t>
  </si>
  <si>
    <t>浪涌模块（MCD50-B/3+NPE)</t>
  </si>
  <si>
    <t>812-14</t>
  </si>
  <si>
    <t>浪涌模块（HFA-385/3+NPE)</t>
  </si>
  <si>
    <t>812-15</t>
  </si>
  <si>
    <t>预埋件（δ=6mm 120*120mm）</t>
  </si>
  <si>
    <t>812-16</t>
  </si>
  <si>
    <t>预埋件（δ=6mm 250*120mm）</t>
  </si>
  <si>
    <t>812-17</t>
  </si>
  <si>
    <t>槽钢（10#）</t>
  </si>
  <si>
    <t>812-18</t>
  </si>
  <si>
    <t>电缆盖板（无机复合型电缆沟盖板38mm厚）</t>
  </si>
  <si>
    <t>812-19</t>
  </si>
  <si>
    <t>接地极（L60*60*6，L=2500mm角钢）</t>
  </si>
  <si>
    <t>812-20</t>
  </si>
  <si>
    <t>接地扁钢（-50*6镀锌扁钢）</t>
  </si>
  <si>
    <t>收费站供电</t>
  </si>
  <si>
    <t>干式变压器[500kVA]</t>
  </si>
  <si>
    <t>低压计量柜（MNS）</t>
  </si>
  <si>
    <t>柴油发电机[200kW]</t>
  </si>
  <si>
    <t>813-10</t>
  </si>
  <si>
    <t>813-11</t>
  </si>
  <si>
    <t>电力电缆（YJV-0.6/1KV-4*120)</t>
  </si>
  <si>
    <t>813-12</t>
  </si>
  <si>
    <t>813-13</t>
  </si>
  <si>
    <t>813-14</t>
  </si>
  <si>
    <t>813-15</t>
  </si>
  <si>
    <t>813-16</t>
  </si>
  <si>
    <t>813-17</t>
  </si>
  <si>
    <t>813-18</t>
  </si>
  <si>
    <t>813-19</t>
  </si>
  <si>
    <t>813-20</t>
  </si>
  <si>
    <t>养护工区供电</t>
  </si>
  <si>
    <t>干式变压器[250kVA]</t>
  </si>
  <si>
    <t>柴油发电机[80kW]</t>
  </si>
  <si>
    <t>814-10</t>
  </si>
  <si>
    <t>814-11</t>
  </si>
  <si>
    <t>电力电缆（YJV-0.6/1KV-4*95)</t>
  </si>
  <si>
    <t>814-12</t>
  </si>
  <si>
    <t>814-13</t>
  </si>
  <si>
    <t>814-14</t>
  </si>
  <si>
    <t>814-15</t>
  </si>
  <si>
    <t>814-16</t>
  </si>
  <si>
    <t>814-17</t>
  </si>
  <si>
    <t>814-18</t>
  </si>
  <si>
    <t>814-19</t>
  </si>
  <si>
    <t>次</t>
  </si>
  <si>
    <t>座</t>
  </si>
  <si>
    <t>基</t>
  </si>
  <si>
    <t>面</t>
  </si>
  <si>
    <t>采用进口设备</t>
  </si>
  <si>
    <t>A3幅面</t>
  </si>
  <si>
    <t>软件为配套软件，</t>
  </si>
  <si>
    <t>A4幅面</t>
  </si>
  <si>
    <t>配置2*48口</t>
  </si>
  <si>
    <t>移动固态硬盘250GB</t>
  </si>
  <si>
    <r>
      <rPr>
        <sz val="10"/>
        <rFont val="宋体"/>
        <family val="3"/>
        <charset val="134"/>
      </rPr>
      <t>轴组称</t>
    </r>
    <phoneticPr fontId="14" type="noConversion"/>
  </si>
  <si>
    <r>
      <rPr>
        <sz val="10"/>
        <rFont val="宋体"/>
        <family val="3"/>
        <charset val="134"/>
      </rPr>
      <t>合计</t>
    </r>
    <phoneticPr fontId="14" type="noConversion"/>
  </si>
  <si>
    <t>800-1</t>
  </si>
  <si>
    <t>数据光端机</t>
  </si>
  <si>
    <t>800-2</t>
  </si>
  <si>
    <t>4TB硬盘</t>
  </si>
  <si>
    <t>800-3</t>
  </si>
  <si>
    <t>工控机主板</t>
  </si>
  <si>
    <t>800-4</t>
  </si>
  <si>
    <t>收费键盘</t>
  </si>
  <si>
    <t>800-5</t>
  </si>
  <si>
    <t>800-6</t>
  </si>
  <si>
    <t>800-7</t>
  </si>
  <si>
    <r>
      <rPr>
        <sz val="12"/>
        <color indexed="8"/>
        <rFont val="宋体"/>
        <family val="3"/>
        <charset val="134"/>
      </rPr>
      <t>清单</t>
    </r>
    <r>
      <rPr>
        <sz val="12"/>
        <color indexed="8"/>
        <rFont val="Times New Roman"/>
        <family val="1"/>
      </rPr>
      <t xml:space="preserve">   </t>
    </r>
    <r>
      <rPr>
        <sz val="12"/>
        <color indexed="8"/>
        <rFont val="宋体"/>
        <family val="3"/>
        <charset val="134"/>
      </rPr>
      <t>第</t>
    </r>
    <r>
      <rPr>
        <sz val="12"/>
        <color indexed="8"/>
        <rFont val="Times New Roman"/>
        <family val="1"/>
      </rPr>
      <t>100</t>
    </r>
    <r>
      <rPr>
        <sz val="12"/>
        <color indexed="8"/>
        <rFont val="宋体"/>
        <family val="3"/>
        <charset val="134"/>
      </rPr>
      <t>章</t>
    </r>
    <r>
      <rPr>
        <sz val="12"/>
        <color indexed="8"/>
        <rFont val="Times New Roman"/>
        <family val="1"/>
      </rPr>
      <t xml:space="preserve">   </t>
    </r>
    <r>
      <rPr>
        <sz val="12"/>
        <color indexed="8"/>
        <rFont val="宋体"/>
        <family val="3"/>
        <charset val="134"/>
      </rPr>
      <t>总</t>
    </r>
    <r>
      <rPr>
        <sz val="12"/>
        <color indexed="8"/>
        <rFont val="Times New Roman"/>
        <family val="1"/>
      </rPr>
      <t xml:space="preserve">  </t>
    </r>
    <r>
      <rPr>
        <sz val="12"/>
        <color indexed="8"/>
        <rFont val="宋体"/>
        <family val="3"/>
        <charset val="134"/>
      </rPr>
      <t>则</t>
    </r>
  </si>
  <si>
    <r>
      <rPr>
        <sz val="12"/>
        <rFont val="宋体"/>
        <family val="3"/>
        <charset val="134"/>
      </rPr>
      <t>细目号</t>
    </r>
  </si>
  <si>
    <r>
      <rPr>
        <sz val="12"/>
        <rFont val="宋体"/>
        <family val="3"/>
        <charset val="134"/>
      </rPr>
      <t>细</t>
    </r>
    <r>
      <rPr>
        <sz val="12"/>
        <rFont val="Times New Roman"/>
        <family val="1"/>
      </rPr>
      <t xml:space="preserve">  </t>
    </r>
    <r>
      <rPr>
        <sz val="12"/>
        <rFont val="宋体"/>
        <family val="3"/>
        <charset val="134"/>
      </rPr>
      <t>目</t>
    </r>
    <r>
      <rPr>
        <sz val="12"/>
        <rFont val="Times New Roman"/>
        <family val="1"/>
      </rPr>
      <t xml:space="preserve">  </t>
    </r>
    <r>
      <rPr>
        <sz val="12"/>
        <rFont val="宋体"/>
        <family val="3"/>
        <charset val="134"/>
      </rPr>
      <t>名</t>
    </r>
    <r>
      <rPr>
        <sz val="12"/>
        <rFont val="Times New Roman"/>
        <family val="1"/>
      </rPr>
      <t xml:space="preserve">  </t>
    </r>
    <r>
      <rPr>
        <sz val="12"/>
        <rFont val="宋体"/>
        <family val="3"/>
        <charset val="134"/>
      </rPr>
      <t>称</t>
    </r>
  </si>
  <si>
    <r>
      <rPr>
        <sz val="12"/>
        <rFont val="宋体"/>
        <family val="3"/>
        <charset val="134"/>
      </rPr>
      <t>单位</t>
    </r>
  </si>
  <si>
    <r>
      <rPr>
        <sz val="12"/>
        <rFont val="宋体"/>
        <family val="3"/>
        <charset val="134"/>
      </rPr>
      <t>数量</t>
    </r>
  </si>
  <si>
    <r>
      <rPr>
        <sz val="12"/>
        <rFont val="宋体"/>
        <family val="3"/>
        <charset val="134"/>
      </rPr>
      <t>单价（元）</t>
    </r>
  </si>
  <si>
    <r>
      <rPr>
        <sz val="12"/>
        <rFont val="宋体"/>
        <family val="3"/>
        <charset val="134"/>
      </rPr>
      <t>合价（元）</t>
    </r>
  </si>
  <si>
    <t>101-1</t>
  </si>
  <si>
    <t>保险费</t>
  </si>
  <si>
    <t>-a</t>
  </si>
  <si>
    <t>按合同条款规定，提供建筑工程一切险</t>
  </si>
  <si>
    <t>总额</t>
  </si>
  <si>
    <t>-b</t>
  </si>
  <si>
    <t>按合同条款规定，提供第三方责任险</t>
  </si>
  <si>
    <t>102-1</t>
  </si>
  <si>
    <t>竣工文件</t>
  </si>
  <si>
    <t>102-2</t>
  </si>
  <si>
    <t>施工环保费</t>
  </si>
  <si>
    <t>102-3</t>
  </si>
  <si>
    <t>103-1</t>
  </si>
  <si>
    <t>103-2</t>
  </si>
  <si>
    <t>103-3</t>
  </si>
  <si>
    <t>临时供电设施</t>
  </si>
  <si>
    <r>
      <rPr>
        <sz val="12"/>
        <rFont val="黑体"/>
        <family val="3"/>
        <charset val="134"/>
      </rPr>
      <t>清单</t>
    </r>
    <r>
      <rPr>
        <sz val="12"/>
        <rFont val="Times New Roman"/>
        <family val="1"/>
      </rPr>
      <t xml:space="preserve">   </t>
    </r>
    <r>
      <rPr>
        <sz val="12"/>
        <rFont val="黑体"/>
        <family val="3"/>
        <charset val="134"/>
      </rPr>
      <t>第</t>
    </r>
    <r>
      <rPr>
        <sz val="12"/>
        <rFont val="Times New Roman"/>
        <family val="1"/>
      </rPr>
      <t>100</t>
    </r>
    <r>
      <rPr>
        <sz val="12"/>
        <rFont val="黑体"/>
        <family val="3"/>
        <charset val="134"/>
      </rPr>
      <t>章</t>
    </r>
    <r>
      <rPr>
        <sz val="12"/>
        <rFont val="Times New Roman"/>
        <family val="1"/>
      </rPr>
      <t xml:space="preserve"> </t>
    </r>
    <r>
      <rPr>
        <sz val="12"/>
        <rFont val="黑体"/>
        <family val="3"/>
        <charset val="134"/>
      </rPr>
      <t>合计</t>
    </r>
    <r>
      <rPr>
        <sz val="12"/>
        <rFont val="Times New Roman"/>
        <family val="1"/>
      </rPr>
      <t xml:space="preserve">    </t>
    </r>
    <r>
      <rPr>
        <sz val="12"/>
        <rFont val="黑体"/>
        <family val="3"/>
        <charset val="134"/>
      </rPr>
      <t>人民币</t>
    </r>
    <r>
      <rPr>
        <sz val="12"/>
        <rFont val="Times New Roman"/>
        <family val="1"/>
      </rPr>
      <t xml:space="preserve">    </t>
    </r>
  </si>
  <si>
    <t>投标报价汇总表</t>
    <phoneticPr fontId="3" type="noConversion"/>
  </si>
  <si>
    <t>序号</t>
  </si>
  <si>
    <t>章次</t>
  </si>
  <si>
    <t>科目名称</t>
  </si>
  <si>
    <t>100章</t>
  </si>
  <si>
    <t>总则</t>
  </si>
  <si>
    <t>工程量清单</t>
    <phoneticPr fontId="3" type="noConversion"/>
  </si>
  <si>
    <r>
      <rPr>
        <sz val="12"/>
        <rFont val="黑体"/>
        <family val="3"/>
        <charset val="134"/>
      </rPr>
      <t>清单</t>
    </r>
    <r>
      <rPr>
        <sz val="12"/>
        <rFont val="Times New Roman"/>
        <family val="1"/>
      </rPr>
      <t xml:space="preserve">  </t>
    </r>
    <r>
      <rPr>
        <sz val="12"/>
        <rFont val="黑体"/>
        <family val="3"/>
        <charset val="134"/>
      </rPr>
      <t>第</t>
    </r>
    <r>
      <rPr>
        <sz val="12"/>
        <rFont val="Times New Roman"/>
        <family val="1"/>
      </rPr>
      <t>800</t>
    </r>
    <r>
      <rPr>
        <sz val="12"/>
        <rFont val="黑体"/>
        <family val="3"/>
        <charset val="134"/>
      </rPr>
      <t>章</t>
    </r>
    <r>
      <rPr>
        <sz val="12"/>
        <rFont val="Times New Roman"/>
        <family val="1"/>
      </rPr>
      <t xml:space="preserve">-1  </t>
    </r>
    <r>
      <rPr>
        <sz val="12"/>
        <rFont val="黑体"/>
        <family val="3"/>
        <charset val="134"/>
      </rPr>
      <t>机电设备</t>
    </r>
    <phoneticPr fontId="14" type="noConversion"/>
  </si>
  <si>
    <t>临时工程</t>
    <phoneticPr fontId="3" type="noConversion"/>
  </si>
  <si>
    <t>临时占地</t>
    <phoneticPr fontId="3" type="noConversion"/>
  </si>
  <si>
    <t>107</t>
    <phoneticPr fontId="3" type="noConversion"/>
  </si>
  <si>
    <t>暂估价</t>
    <phoneticPr fontId="3" type="noConversion"/>
  </si>
  <si>
    <t>工程管理软件</t>
    <phoneticPr fontId="3" type="noConversion"/>
  </si>
  <si>
    <t>交工质量检测</t>
    <phoneticPr fontId="3" type="noConversion"/>
  </si>
  <si>
    <t>107-1</t>
    <phoneticPr fontId="3" type="noConversion"/>
  </si>
  <si>
    <t>107-2</t>
    <phoneticPr fontId="3" type="noConversion"/>
  </si>
  <si>
    <t>联合设计</t>
  </si>
  <si>
    <t>工厂测试与监造</t>
  </si>
  <si>
    <t>技术培训</t>
    <phoneticPr fontId="3" type="noConversion"/>
  </si>
  <si>
    <t>104</t>
    <phoneticPr fontId="3" type="noConversion"/>
  </si>
  <si>
    <t>105</t>
    <phoneticPr fontId="3" type="noConversion"/>
  </si>
  <si>
    <t>106</t>
    <phoneticPr fontId="3" type="noConversion"/>
  </si>
  <si>
    <t>107-3</t>
    <phoneticPr fontId="3" type="noConversion"/>
  </si>
  <si>
    <r>
      <rPr>
        <sz val="12"/>
        <rFont val="Times New Roman"/>
        <family val="1"/>
      </rPr>
      <t>1</t>
    </r>
    <r>
      <rPr>
        <sz val="12"/>
        <rFont val="黑体"/>
        <family val="3"/>
        <charset val="134"/>
      </rPr>
      <t>．工程量清单说明</t>
    </r>
  </si>
  <si>
    <r>
      <rPr>
        <sz val="12"/>
        <rFont val="Times New Roman"/>
        <family val="1"/>
      </rPr>
      <t xml:space="preserve">1.2 </t>
    </r>
    <r>
      <rPr>
        <sz val="12"/>
        <rFont val="宋体"/>
        <family val="3"/>
        <charset val="134"/>
      </rPr>
      <t>、本工程量清单应与招标文件中的投标人须知、通用合同条款、专用合同条款、技术规范及图纸等一起阅读和理解。</t>
    </r>
  </si>
  <si>
    <r>
      <t xml:space="preserve">1.4 </t>
    </r>
    <r>
      <rPr>
        <sz val="12"/>
        <rFont val="宋体"/>
        <family val="3"/>
        <charset val="134"/>
      </rPr>
      <t>、工程量清单各章是按《技术规范》的相应章次编号的，因此，工程量清单中各章的工程子目的范围与计量等应与《技术规范》相应章节的范围、计量与支付条款结合起来理解或解释。</t>
    </r>
  </si>
  <si>
    <r>
      <t xml:space="preserve">1.5 </t>
    </r>
    <r>
      <rPr>
        <sz val="12"/>
        <rFont val="宋体"/>
        <family val="3"/>
        <charset val="134"/>
      </rPr>
      <t>、对作业和材料的一般说明或规定，未重复写入工程量清单内，在给工程量清单各子目标价前，应参阅《技术规范》的有关内容。</t>
    </r>
  </si>
  <si>
    <r>
      <rPr>
        <sz val="12"/>
        <rFont val="Times New Roman"/>
        <family val="1"/>
      </rPr>
      <t xml:space="preserve">1.6 </t>
    </r>
    <r>
      <rPr>
        <sz val="12"/>
        <rFont val="宋体"/>
        <family val="3"/>
        <charset val="134"/>
      </rPr>
      <t>、工程量清单中所列工程量的变动，丝毫不会降低或影响合同条款的效力，也不免除承包人按规定的标准进行施工和修复缺陷的责任。</t>
    </r>
  </si>
  <si>
    <r>
      <rPr>
        <b/>
        <sz val="12"/>
        <rFont val="Times New Roman"/>
        <family val="1"/>
      </rPr>
      <t xml:space="preserve">1.7 </t>
    </r>
    <r>
      <rPr>
        <b/>
        <sz val="12"/>
        <rFont val="宋体"/>
        <family val="3"/>
        <charset val="134"/>
      </rPr>
      <t>、图纸中所列的工程数量表及数量汇总表仅是提供资料，不是工程量清单的外延。当图纸与工程量清单所列数量不一致时，以工程量清单所列数量作为报价的依据。</t>
    </r>
  </si>
  <si>
    <r>
      <rPr>
        <sz val="12"/>
        <rFont val="Times New Roman"/>
        <family val="1"/>
      </rPr>
      <t>2</t>
    </r>
    <r>
      <rPr>
        <sz val="12"/>
        <rFont val="黑体"/>
        <family val="3"/>
        <charset val="134"/>
      </rPr>
      <t>．投标报价通用说明</t>
    </r>
  </si>
  <si>
    <r>
      <rPr>
        <sz val="12"/>
        <rFont val="Times New Roman"/>
        <family val="1"/>
      </rPr>
      <t xml:space="preserve">2.1 </t>
    </r>
    <r>
      <rPr>
        <sz val="12"/>
        <rFont val="宋体"/>
        <family val="3"/>
        <charset val="134"/>
      </rPr>
      <t>、工程量清单中的每一子目须填入单价或价格，且只允许有一个报价；有些子目数量虽未标出而要求填入总额价者，投标人亦应按要求将总额价填入。</t>
    </r>
  </si>
  <si>
    <r>
      <rPr>
        <sz val="12"/>
        <rFont val="Times New Roman"/>
        <family val="1"/>
      </rPr>
      <t xml:space="preserve">2.2 </t>
    </r>
    <r>
      <rPr>
        <sz val="12"/>
        <rFont val="宋体"/>
        <family val="3"/>
        <charset val="134"/>
      </rPr>
      <t>、除非合同另有规定，工程量清单中有标价的单价和总额价均已包括了为实施和完成合同工程所需的劳务、材料、机械、质检</t>
    </r>
    <r>
      <rPr>
        <sz val="12"/>
        <rFont val="Times New Roman"/>
        <family val="1"/>
      </rPr>
      <t>(</t>
    </r>
    <r>
      <rPr>
        <sz val="12"/>
        <rFont val="宋体"/>
        <family val="3"/>
        <charset val="134"/>
      </rPr>
      <t>自检</t>
    </r>
    <r>
      <rPr>
        <sz val="12"/>
        <rFont val="Times New Roman"/>
        <family val="1"/>
      </rPr>
      <t>)</t>
    </r>
    <r>
      <rPr>
        <sz val="12"/>
        <rFont val="宋体"/>
        <family val="3"/>
        <charset val="134"/>
      </rPr>
      <t>、安装、缺陷修复、管理、保险、税费、利润等费用，以及合同明示或暗示的所有责任、义务和一般风险。</t>
    </r>
  </si>
  <si>
    <r>
      <rPr>
        <sz val="12"/>
        <rFont val="Times New Roman"/>
        <family val="1"/>
      </rPr>
      <t xml:space="preserve">2.3 </t>
    </r>
    <r>
      <rPr>
        <sz val="12"/>
        <rFont val="宋体"/>
        <family val="3"/>
        <charset val="134"/>
      </rPr>
      <t>、工程量清单中投标人没有填入单价或总额价的子目，其费用视为已分摊在工程量清单中其他相关子目的单价或总额价之中。承包人必须按监理人指令完成工程量清单中未填入单价或总额价的子目，但不能得到结算与支付。</t>
    </r>
  </si>
  <si>
    <r>
      <rPr>
        <sz val="12"/>
        <rFont val="Times New Roman"/>
        <family val="1"/>
      </rPr>
      <t xml:space="preserve">2.4 </t>
    </r>
    <r>
      <rPr>
        <sz val="12"/>
        <rFont val="宋体"/>
        <family val="3"/>
        <charset val="134"/>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</si>
  <si>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family val="1"/>
      </rPr>
      <t xml:space="preserve">2.5 </t>
    </r>
    <r>
      <rPr>
        <sz val="12"/>
        <rFont val="宋体"/>
        <family val="3"/>
        <charset val="134"/>
      </rPr>
      <t>、承包人用于本合同工程的各类装备的提供、运输、维护、拆卸、拼装等支付的费用，已包括在工程量清单的单价与总额价之中。</t>
    </r>
  </si>
  <si>
    <r>
      <rPr>
        <sz val="12"/>
        <rFont val="Times New Roman"/>
        <family val="1"/>
      </rPr>
      <t xml:space="preserve"> 2.6</t>
    </r>
    <r>
      <rPr>
        <sz val="12"/>
        <rFont val="宋体"/>
        <family val="3"/>
        <charset val="134"/>
      </rPr>
      <t>、</t>
    </r>
    <r>
      <rPr>
        <sz val="12"/>
        <rFont val="Times New Roman"/>
        <family val="1"/>
      </rPr>
      <t xml:space="preserve"> </t>
    </r>
    <r>
      <rPr>
        <sz val="12"/>
        <rFont val="宋体"/>
        <family val="3"/>
        <charset val="134"/>
      </rPr>
      <t>工程量清单中各项金额均以人民币（元）为单位。工程量清单各子目单价最多保留两位小数，合价应取整，并且电子版报价中不得含有多位隐含小数。</t>
    </r>
  </si>
  <si>
    <r>
      <t xml:space="preserve">1.1 </t>
    </r>
    <r>
      <rPr>
        <sz val="12"/>
        <rFont val="宋体"/>
        <family val="3"/>
        <charset val="134"/>
      </rPr>
      <t>、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r>
    <r>
      <rPr>
        <sz val="12"/>
        <rFont val="宋体"/>
        <family val="3"/>
        <charset val="134"/>
      </rPr>
      <t/>
    </r>
    <phoneticPr fontId="3" type="noConversion"/>
  </si>
  <si>
    <r>
      <t xml:space="preserve">1.8. </t>
    </r>
    <r>
      <rPr>
        <sz val="12"/>
        <rFont val="宋体"/>
        <family val="3"/>
        <charset val="134"/>
      </rPr>
      <t>工程量清单中各项金额均以人民币</t>
    </r>
    <r>
      <rPr>
        <sz val="12"/>
        <rFont val="Times New Roman"/>
        <family val="1"/>
      </rPr>
      <t>(</t>
    </r>
    <r>
      <rPr>
        <sz val="12"/>
        <rFont val="宋体"/>
        <family val="3"/>
        <charset val="134"/>
      </rPr>
      <t>元</t>
    </r>
    <r>
      <rPr>
        <sz val="12"/>
        <rFont val="Times New Roman"/>
        <family val="1"/>
      </rPr>
      <t>)</t>
    </r>
    <r>
      <rPr>
        <sz val="12"/>
        <rFont val="宋体"/>
        <family val="3"/>
        <charset val="134"/>
      </rPr>
      <t>结算。工程量清单各细目单价最多保留两位小数，并且电子版报价中不得含有多位隐含小数。</t>
    </r>
    <phoneticPr fontId="3" type="noConversion"/>
  </si>
  <si>
    <r>
      <rPr>
        <sz val="12"/>
        <color indexed="8"/>
        <rFont val="宋体"/>
        <family val="3"/>
        <charset val="134"/>
      </rPr>
      <t>金额（元）</t>
    </r>
    <phoneticPr fontId="3" type="noConversion"/>
  </si>
  <si>
    <r>
      <t>800</t>
    </r>
    <r>
      <rPr>
        <sz val="12"/>
        <color indexed="8"/>
        <rFont val="宋体"/>
        <family val="3"/>
        <charset val="134"/>
      </rPr>
      <t>章</t>
    </r>
    <r>
      <rPr>
        <sz val="12"/>
        <color indexed="8"/>
        <rFont val="Times New Roman"/>
        <family val="1"/>
      </rPr>
      <t>-1</t>
    </r>
    <phoneticPr fontId="3" type="noConversion"/>
  </si>
  <si>
    <r>
      <rPr>
        <sz val="12"/>
        <color indexed="8"/>
        <rFont val="宋体"/>
        <family val="3"/>
        <charset val="134"/>
      </rPr>
      <t>机电设备</t>
    </r>
    <phoneticPr fontId="3" type="noConversion"/>
  </si>
  <si>
    <r>
      <t>800</t>
    </r>
    <r>
      <rPr>
        <sz val="12"/>
        <color indexed="8"/>
        <rFont val="宋体"/>
        <family val="3"/>
        <charset val="134"/>
      </rPr>
      <t>章</t>
    </r>
    <r>
      <rPr>
        <sz val="12"/>
        <color indexed="8"/>
        <rFont val="Times New Roman"/>
        <family val="1"/>
      </rPr>
      <t>-2</t>
    </r>
    <r>
      <rPr>
        <sz val="11"/>
        <color theme="1"/>
        <rFont val="宋体"/>
        <family val="2"/>
        <charset val="134"/>
        <scheme val="minor"/>
      </rPr>
      <t/>
    </r>
  </si>
  <si>
    <r>
      <rPr>
        <sz val="12"/>
        <color indexed="8"/>
        <rFont val="宋体"/>
        <family val="3"/>
        <charset val="134"/>
      </rPr>
      <t>备品备件</t>
    </r>
    <phoneticPr fontId="3" type="noConversion"/>
  </si>
  <si>
    <r>
      <rPr>
        <sz val="12"/>
        <color indexed="8"/>
        <rFont val="宋体"/>
        <family val="3"/>
        <charset val="134"/>
      </rPr>
      <t>第</t>
    </r>
    <r>
      <rPr>
        <sz val="12"/>
        <color indexed="8"/>
        <rFont val="Times New Roman"/>
        <family val="1"/>
      </rPr>
      <t>100</t>
    </r>
    <r>
      <rPr>
        <sz val="12"/>
        <color indexed="8"/>
        <rFont val="宋体"/>
        <family val="3"/>
        <charset val="134"/>
      </rPr>
      <t>章～</t>
    </r>
    <r>
      <rPr>
        <sz val="12"/>
        <color indexed="8"/>
        <rFont val="Times New Roman"/>
        <family val="1"/>
      </rPr>
      <t>800</t>
    </r>
    <r>
      <rPr>
        <sz val="12"/>
        <color indexed="8"/>
        <rFont val="宋体"/>
        <family val="3"/>
        <charset val="134"/>
      </rPr>
      <t>章清单合计</t>
    </r>
    <phoneticPr fontId="3" type="noConversion"/>
  </si>
  <si>
    <r>
      <rPr>
        <sz val="12"/>
        <rFont val="黑体"/>
        <family val="3"/>
        <charset val="134"/>
      </rPr>
      <t>清单</t>
    </r>
    <r>
      <rPr>
        <sz val="12"/>
        <rFont val="Times New Roman"/>
        <family val="1"/>
      </rPr>
      <t xml:space="preserve">  </t>
    </r>
    <r>
      <rPr>
        <sz val="12"/>
        <rFont val="黑体"/>
        <family val="3"/>
        <charset val="134"/>
      </rPr>
      <t>第</t>
    </r>
    <r>
      <rPr>
        <sz val="12"/>
        <rFont val="Times New Roman"/>
        <family val="1"/>
      </rPr>
      <t>800</t>
    </r>
    <r>
      <rPr>
        <sz val="12"/>
        <rFont val="黑体"/>
        <family val="3"/>
        <charset val="134"/>
      </rPr>
      <t>章</t>
    </r>
    <r>
      <rPr>
        <sz val="12"/>
        <rFont val="Times New Roman"/>
        <family val="1"/>
      </rPr>
      <t xml:space="preserve">-2  </t>
    </r>
    <r>
      <rPr>
        <sz val="12"/>
        <rFont val="黑体"/>
        <family val="3"/>
        <charset val="134"/>
      </rPr>
      <t>备品备件</t>
    </r>
    <phoneticPr fontId="3" type="noConversion"/>
  </si>
  <si>
    <r>
      <rPr>
        <b/>
        <sz val="10"/>
        <rFont val="宋体"/>
        <family val="3"/>
        <charset val="134"/>
      </rPr>
      <t>每项货物单价</t>
    </r>
    <r>
      <rPr>
        <b/>
        <sz val="10"/>
        <rFont val="Times New Roman"/>
        <family val="1"/>
      </rPr>
      <t>(</t>
    </r>
    <r>
      <rPr>
        <b/>
        <sz val="10"/>
        <rFont val="宋体"/>
        <family val="3"/>
        <charset val="134"/>
      </rPr>
      <t>元</t>
    </r>
    <r>
      <rPr>
        <b/>
        <sz val="10"/>
        <rFont val="Times New Roman"/>
        <family val="1"/>
      </rPr>
      <t>)</t>
    </r>
    <phoneticPr fontId="3" type="noConversion"/>
  </si>
  <si>
    <r>
      <rPr>
        <b/>
        <sz val="10"/>
        <rFont val="宋体"/>
        <family val="3"/>
        <charset val="134"/>
      </rPr>
      <t>每项货物总价</t>
    </r>
    <r>
      <rPr>
        <b/>
        <sz val="10"/>
        <rFont val="Times New Roman"/>
        <family val="1"/>
      </rPr>
      <t>(</t>
    </r>
    <r>
      <rPr>
        <b/>
        <sz val="10"/>
        <rFont val="宋体"/>
        <family val="3"/>
        <charset val="134"/>
      </rPr>
      <t>元</t>
    </r>
    <r>
      <rPr>
        <b/>
        <sz val="10"/>
        <rFont val="Times New Roman"/>
        <family val="1"/>
      </rPr>
      <t>)</t>
    </r>
    <phoneticPr fontId="3" type="noConversion"/>
  </si>
  <si>
    <r>
      <rPr>
        <b/>
        <sz val="10"/>
        <rFont val="宋体"/>
        <family val="3"/>
        <charset val="134"/>
      </rPr>
      <t>货物运至业主仓库的费用</t>
    </r>
    <r>
      <rPr>
        <b/>
        <sz val="10"/>
        <rFont val="Times New Roman"/>
        <family val="1"/>
      </rPr>
      <t>(</t>
    </r>
    <r>
      <rPr>
        <b/>
        <sz val="10"/>
        <rFont val="宋体"/>
        <family val="3"/>
        <charset val="134"/>
      </rPr>
      <t>元</t>
    </r>
    <r>
      <rPr>
        <b/>
        <sz val="10"/>
        <rFont val="Times New Roman"/>
        <family val="1"/>
      </rPr>
      <t>)</t>
    </r>
    <phoneticPr fontId="3" type="noConversion"/>
  </si>
  <si>
    <r>
      <rPr>
        <b/>
        <sz val="10"/>
        <rFont val="宋体"/>
        <family val="3"/>
        <charset val="134"/>
      </rPr>
      <t>每项货物运至业主仓库的总价</t>
    </r>
    <r>
      <rPr>
        <b/>
        <sz val="10"/>
        <rFont val="Times New Roman"/>
        <family val="1"/>
      </rPr>
      <t>(</t>
    </r>
    <r>
      <rPr>
        <b/>
        <sz val="10"/>
        <rFont val="宋体"/>
        <family val="3"/>
        <charset val="134"/>
      </rPr>
      <t>元</t>
    </r>
    <r>
      <rPr>
        <b/>
        <sz val="10"/>
        <rFont val="Times New Roman"/>
        <family val="1"/>
      </rPr>
      <t>)</t>
    </r>
    <phoneticPr fontId="3" type="noConversion"/>
  </si>
  <si>
    <r>
      <rPr>
        <b/>
        <sz val="10"/>
        <color indexed="8"/>
        <rFont val="宋体"/>
        <family val="3"/>
        <charset val="134"/>
      </rPr>
      <t>合计：</t>
    </r>
    <phoneticPr fontId="3" type="noConversion"/>
  </si>
  <si>
    <r>
      <rPr>
        <b/>
        <sz val="10"/>
        <rFont val="宋体"/>
        <family val="3"/>
        <charset val="134"/>
      </rPr>
      <t>注：投标人应在本表中注明备品备件相应设备的规格型号。</t>
    </r>
    <phoneticPr fontId="3" type="noConversion"/>
  </si>
  <si>
    <t>项号</t>
    <phoneticPr fontId="14" type="noConversion"/>
  </si>
  <si>
    <r>
      <rPr>
        <b/>
        <sz val="10"/>
        <rFont val="宋体"/>
        <family val="3"/>
        <charset val="134"/>
      </rPr>
      <t>制造商</t>
    </r>
    <phoneticPr fontId="14" type="noConversion"/>
  </si>
  <si>
    <r>
      <rPr>
        <b/>
        <sz val="10"/>
        <rFont val="宋体"/>
        <family val="3"/>
        <charset val="134"/>
      </rPr>
      <t>货物到场价</t>
    </r>
    <r>
      <rPr>
        <b/>
        <sz val="10"/>
        <rFont val="Times New Roman"/>
        <family val="1"/>
      </rPr>
      <t>(</t>
    </r>
    <r>
      <rPr>
        <b/>
        <sz val="10"/>
        <rFont val="宋体"/>
        <family val="3"/>
        <charset val="134"/>
      </rPr>
      <t>元</t>
    </r>
    <r>
      <rPr>
        <b/>
        <sz val="10"/>
        <rFont val="Times New Roman"/>
        <family val="1"/>
      </rPr>
      <t>)</t>
    </r>
    <phoneticPr fontId="14" type="noConversion"/>
  </si>
  <si>
    <r>
      <rPr>
        <b/>
        <sz val="10"/>
        <rFont val="宋体"/>
        <family val="3"/>
        <charset val="134"/>
      </rPr>
      <t>合计</t>
    </r>
    <phoneticPr fontId="14" type="noConversion"/>
  </si>
  <si>
    <r>
      <rPr>
        <b/>
        <sz val="10"/>
        <rFont val="宋体"/>
        <family val="3"/>
        <charset val="134"/>
      </rPr>
      <t>备注</t>
    </r>
    <phoneticPr fontId="14" type="noConversion"/>
  </si>
  <si>
    <r>
      <rPr>
        <b/>
        <sz val="10"/>
        <rFont val="宋体"/>
        <family val="3"/>
        <charset val="134"/>
      </rPr>
      <t>单价</t>
    </r>
    <phoneticPr fontId="14" type="noConversion"/>
  </si>
  <si>
    <r>
      <rPr>
        <b/>
        <sz val="10"/>
        <rFont val="宋体"/>
        <family val="3"/>
        <charset val="134"/>
      </rPr>
      <t>总价</t>
    </r>
    <phoneticPr fontId="14" type="noConversion"/>
  </si>
  <si>
    <r>
      <rPr>
        <sz val="12"/>
        <color indexed="8"/>
        <rFont val="宋体"/>
        <family val="3"/>
        <charset val="134"/>
      </rPr>
      <t xml:space="preserve">清单合计减去材料、工程设备、专业工程暂估价合价
</t>
    </r>
    <r>
      <rPr>
        <sz val="12"/>
        <color indexed="8"/>
        <rFont val="Times New Roman"/>
        <family val="3"/>
        <charset val="134"/>
      </rPr>
      <t>(</t>
    </r>
    <r>
      <rPr>
        <sz val="12"/>
        <color indexed="8"/>
        <rFont val="宋体"/>
        <family val="3"/>
        <charset val="134"/>
      </rPr>
      <t>即</t>
    </r>
    <r>
      <rPr>
        <sz val="12"/>
        <color indexed="8"/>
        <rFont val="Times New Roman"/>
        <family val="3"/>
        <charset val="134"/>
      </rPr>
      <t>4-5)=6</t>
    </r>
    <phoneticPr fontId="3" type="noConversion"/>
  </si>
  <si>
    <t>已包含在清单合计中的材料、工程设备、专业工程暂估价合计</t>
    <phoneticPr fontId="3" type="noConversion"/>
  </si>
  <si>
    <t>暂列金额（不含暂估价，即6×6%=7）</t>
    <phoneticPr fontId="3" type="noConversion"/>
  </si>
  <si>
    <r>
      <rPr>
        <sz val="12"/>
        <color indexed="8"/>
        <rFont val="宋体"/>
        <family val="3"/>
        <charset val="134"/>
      </rPr>
      <t>投标报价（</t>
    </r>
    <r>
      <rPr>
        <sz val="12"/>
        <color indexed="8"/>
        <rFont val="Times New Roman"/>
        <family val="1"/>
      </rPr>
      <t>4+7=8</t>
    </r>
    <r>
      <rPr>
        <sz val="12"/>
        <color indexed="8"/>
        <rFont val="宋体"/>
        <family val="3"/>
        <charset val="134"/>
      </rPr>
      <t>）</t>
    </r>
    <phoneticPr fontId="3" type="noConversion"/>
  </si>
  <si>
    <t>车道控制机</t>
    <phoneticPr fontId="14" type="noConversion"/>
  </si>
  <si>
    <r>
      <rPr>
        <sz val="10"/>
        <rFont val="宋体"/>
        <family val="3"/>
        <charset val="134"/>
      </rPr>
      <t>★</t>
    </r>
    <r>
      <rPr>
        <sz val="10"/>
        <rFont val="Times New Roman"/>
        <family val="1"/>
      </rPr>
      <t>801-1</t>
    </r>
    <phoneticPr fontId="14" type="noConversion"/>
  </si>
  <si>
    <r>
      <rPr>
        <sz val="10"/>
        <rFont val="宋体"/>
        <family val="3"/>
        <charset val="134"/>
      </rPr>
      <t>★</t>
    </r>
    <r>
      <rPr>
        <sz val="10"/>
        <rFont val="Times New Roman"/>
        <family val="1"/>
      </rPr>
      <t>801-6</t>
    </r>
    <phoneticPr fontId="14" type="noConversion"/>
  </si>
  <si>
    <r>
      <rPr>
        <sz val="10"/>
        <rFont val="宋体"/>
        <family val="3"/>
        <charset val="134"/>
      </rPr>
      <t>★</t>
    </r>
    <r>
      <rPr>
        <sz val="10"/>
        <rFont val="Times New Roman"/>
        <family val="1"/>
      </rPr>
      <t>801-17</t>
    </r>
    <phoneticPr fontId="14" type="noConversion"/>
  </si>
  <si>
    <r>
      <rPr>
        <sz val="10"/>
        <rFont val="宋体"/>
        <family val="3"/>
        <charset val="134"/>
      </rPr>
      <t>★</t>
    </r>
    <r>
      <rPr>
        <sz val="10"/>
        <rFont val="Times New Roman"/>
        <family val="1"/>
      </rPr>
      <t>801-18</t>
    </r>
    <phoneticPr fontId="14" type="noConversion"/>
  </si>
  <si>
    <r>
      <rPr>
        <sz val="10"/>
        <rFont val="宋体"/>
        <family val="3"/>
        <charset val="134"/>
      </rPr>
      <t>★</t>
    </r>
    <r>
      <rPr>
        <sz val="10"/>
        <rFont val="Times New Roman"/>
        <family val="1"/>
      </rPr>
      <t>802-1</t>
    </r>
    <phoneticPr fontId="14" type="noConversion"/>
  </si>
  <si>
    <r>
      <rPr>
        <sz val="10"/>
        <rFont val="宋体"/>
        <family val="3"/>
        <charset val="134"/>
      </rPr>
      <t>★</t>
    </r>
    <r>
      <rPr>
        <sz val="10"/>
        <rFont val="Times New Roman"/>
        <family val="1"/>
      </rPr>
      <t>802-2</t>
    </r>
    <phoneticPr fontId="14" type="noConversion"/>
  </si>
  <si>
    <r>
      <rPr>
        <sz val="10"/>
        <rFont val="宋体"/>
        <family val="3"/>
        <charset val="134"/>
      </rPr>
      <t>★</t>
    </r>
    <r>
      <rPr>
        <sz val="10"/>
        <rFont val="Times New Roman"/>
        <family val="1"/>
      </rPr>
      <t>802-3</t>
    </r>
    <phoneticPr fontId="14" type="noConversion"/>
  </si>
  <si>
    <r>
      <rPr>
        <sz val="10"/>
        <rFont val="宋体"/>
        <family val="3"/>
        <charset val="134"/>
      </rPr>
      <t>★</t>
    </r>
    <r>
      <rPr>
        <sz val="10"/>
        <rFont val="Times New Roman"/>
        <family val="1"/>
      </rPr>
      <t>802-4</t>
    </r>
    <phoneticPr fontId="14" type="noConversion"/>
  </si>
  <si>
    <r>
      <rPr>
        <sz val="10"/>
        <rFont val="宋体"/>
        <family val="3"/>
        <charset val="134"/>
      </rPr>
      <t>★</t>
    </r>
    <r>
      <rPr>
        <sz val="10"/>
        <rFont val="Times New Roman"/>
        <family val="1"/>
      </rPr>
      <t>803-1</t>
    </r>
    <phoneticPr fontId="14" type="noConversion"/>
  </si>
  <si>
    <r>
      <rPr>
        <sz val="10"/>
        <rFont val="宋体"/>
        <family val="3"/>
        <charset val="134"/>
      </rPr>
      <t>★</t>
    </r>
    <r>
      <rPr>
        <sz val="10"/>
        <rFont val="Times New Roman"/>
        <family val="1"/>
      </rPr>
      <t>803-2</t>
    </r>
    <phoneticPr fontId="14" type="noConversion"/>
  </si>
  <si>
    <r>
      <rPr>
        <sz val="10"/>
        <rFont val="宋体"/>
        <family val="3"/>
        <charset val="134"/>
      </rPr>
      <t>★</t>
    </r>
    <r>
      <rPr>
        <sz val="10"/>
        <rFont val="Times New Roman"/>
        <family val="1"/>
      </rPr>
      <t>803-9</t>
    </r>
    <phoneticPr fontId="14" type="noConversion"/>
  </si>
  <si>
    <r>
      <rPr>
        <sz val="10"/>
        <rFont val="宋体"/>
        <family val="3"/>
        <charset val="134"/>
      </rPr>
      <t>★</t>
    </r>
    <r>
      <rPr>
        <sz val="10"/>
        <rFont val="Times New Roman"/>
        <family val="1"/>
      </rPr>
      <t>803-10</t>
    </r>
    <phoneticPr fontId="14" type="noConversion"/>
  </si>
  <si>
    <r>
      <rPr>
        <sz val="10"/>
        <rFont val="宋体"/>
        <family val="3"/>
        <charset val="134"/>
      </rPr>
      <t>★</t>
    </r>
    <r>
      <rPr>
        <sz val="10"/>
        <rFont val="Times New Roman"/>
        <family val="1"/>
      </rPr>
      <t>803-11</t>
    </r>
    <phoneticPr fontId="14" type="noConversion"/>
  </si>
  <si>
    <r>
      <rPr>
        <sz val="10"/>
        <rFont val="宋体"/>
        <family val="3"/>
        <charset val="134"/>
      </rPr>
      <t>★</t>
    </r>
    <r>
      <rPr>
        <sz val="10"/>
        <rFont val="Times New Roman"/>
        <family val="1"/>
      </rPr>
      <t>803-14</t>
    </r>
    <phoneticPr fontId="14" type="noConversion"/>
  </si>
  <si>
    <r>
      <rPr>
        <sz val="10"/>
        <rFont val="宋体"/>
        <family val="3"/>
        <charset val="134"/>
      </rPr>
      <t>★</t>
    </r>
    <r>
      <rPr>
        <sz val="10"/>
        <rFont val="Times New Roman"/>
        <family val="1"/>
      </rPr>
      <t>803-15</t>
    </r>
    <phoneticPr fontId="14" type="noConversion"/>
  </si>
  <si>
    <r>
      <rPr>
        <sz val="10"/>
        <rFont val="宋体"/>
        <family val="3"/>
        <charset val="134"/>
      </rPr>
      <t>★</t>
    </r>
    <r>
      <rPr>
        <sz val="10"/>
        <rFont val="Times New Roman"/>
        <family val="1"/>
      </rPr>
      <t>803-16</t>
    </r>
    <phoneticPr fontId="14" type="noConversion"/>
  </si>
  <si>
    <r>
      <rPr>
        <sz val="10"/>
        <rFont val="宋体"/>
        <family val="3"/>
        <charset val="134"/>
      </rPr>
      <t>★</t>
    </r>
    <r>
      <rPr>
        <sz val="10"/>
        <rFont val="Times New Roman"/>
        <family val="1"/>
      </rPr>
      <t>804-1</t>
    </r>
    <phoneticPr fontId="14" type="noConversion"/>
  </si>
  <si>
    <r>
      <rPr>
        <sz val="10"/>
        <rFont val="宋体"/>
        <family val="3"/>
        <charset val="134"/>
      </rPr>
      <t>★</t>
    </r>
    <r>
      <rPr>
        <sz val="10"/>
        <rFont val="Times New Roman"/>
        <family val="1"/>
      </rPr>
      <t>804-2</t>
    </r>
    <phoneticPr fontId="14" type="noConversion"/>
  </si>
  <si>
    <r>
      <rPr>
        <sz val="10"/>
        <rFont val="宋体"/>
        <family val="3"/>
        <charset val="134"/>
      </rPr>
      <t>★</t>
    </r>
    <r>
      <rPr>
        <sz val="10"/>
        <rFont val="Times New Roman"/>
        <family val="1"/>
      </rPr>
      <t>804-3</t>
    </r>
    <phoneticPr fontId="14" type="noConversion"/>
  </si>
  <si>
    <r>
      <rPr>
        <sz val="10"/>
        <rFont val="宋体"/>
        <family val="3"/>
        <charset val="134"/>
      </rPr>
      <t>★</t>
    </r>
    <r>
      <rPr>
        <sz val="10"/>
        <rFont val="Times New Roman"/>
        <family val="1"/>
      </rPr>
      <t>806-1</t>
    </r>
    <phoneticPr fontId="14" type="noConversion"/>
  </si>
  <si>
    <r>
      <rPr>
        <sz val="10"/>
        <rFont val="宋体"/>
        <family val="3"/>
        <charset val="134"/>
      </rPr>
      <t>★</t>
    </r>
    <r>
      <rPr>
        <sz val="10"/>
        <rFont val="Times New Roman"/>
        <family val="1"/>
      </rPr>
      <t>806-2</t>
    </r>
    <phoneticPr fontId="14" type="noConversion"/>
  </si>
  <si>
    <r>
      <rPr>
        <sz val="10"/>
        <rFont val="宋体"/>
        <family val="3"/>
        <charset val="134"/>
      </rPr>
      <t>★</t>
    </r>
    <r>
      <rPr>
        <sz val="10"/>
        <rFont val="Times New Roman"/>
        <family val="1"/>
      </rPr>
      <t>808-1</t>
    </r>
    <phoneticPr fontId="14" type="noConversion"/>
  </si>
  <si>
    <r>
      <rPr>
        <sz val="10"/>
        <rFont val="宋体"/>
        <family val="3"/>
        <charset val="134"/>
      </rPr>
      <t>★</t>
    </r>
    <r>
      <rPr>
        <sz val="10"/>
        <rFont val="Times New Roman"/>
        <family val="1"/>
      </rPr>
      <t>812-1</t>
    </r>
    <phoneticPr fontId="14" type="noConversion"/>
  </si>
  <si>
    <r>
      <rPr>
        <sz val="10"/>
        <rFont val="宋体"/>
        <family val="3"/>
        <charset val="134"/>
      </rPr>
      <t>★</t>
    </r>
    <r>
      <rPr>
        <sz val="10"/>
        <rFont val="Times New Roman"/>
        <family val="1"/>
      </rPr>
      <t>812-2</t>
    </r>
    <phoneticPr fontId="14" type="noConversion"/>
  </si>
  <si>
    <r>
      <rPr>
        <sz val="10"/>
        <rFont val="宋体"/>
        <family val="3"/>
        <charset val="134"/>
      </rPr>
      <t>★</t>
    </r>
    <r>
      <rPr>
        <sz val="10"/>
        <rFont val="Times New Roman"/>
        <family val="1"/>
      </rPr>
      <t>812-3</t>
    </r>
    <phoneticPr fontId="14" type="noConversion"/>
  </si>
  <si>
    <r>
      <rPr>
        <sz val="10"/>
        <rFont val="宋体"/>
        <family val="3"/>
        <charset val="134"/>
      </rPr>
      <t>★</t>
    </r>
    <r>
      <rPr>
        <sz val="10"/>
        <rFont val="Times New Roman"/>
        <family val="1"/>
      </rPr>
      <t>812-4</t>
    </r>
    <phoneticPr fontId="14" type="noConversion"/>
  </si>
  <si>
    <r>
      <rPr>
        <sz val="10"/>
        <rFont val="宋体"/>
        <family val="3"/>
        <charset val="134"/>
      </rPr>
      <t>★</t>
    </r>
    <r>
      <rPr>
        <sz val="10"/>
        <rFont val="Times New Roman"/>
        <family val="1"/>
      </rPr>
      <t>812-5</t>
    </r>
    <phoneticPr fontId="14" type="noConversion"/>
  </si>
  <si>
    <r>
      <rPr>
        <sz val="10"/>
        <rFont val="宋体"/>
        <family val="3"/>
        <charset val="134"/>
      </rPr>
      <t>★</t>
    </r>
    <r>
      <rPr>
        <sz val="10"/>
        <rFont val="Times New Roman"/>
        <family val="1"/>
      </rPr>
      <t>812-6</t>
    </r>
    <phoneticPr fontId="14" type="noConversion"/>
  </si>
  <si>
    <r>
      <rPr>
        <sz val="10"/>
        <rFont val="宋体"/>
        <family val="3"/>
        <charset val="134"/>
      </rPr>
      <t>★</t>
    </r>
    <r>
      <rPr>
        <sz val="10"/>
        <rFont val="Times New Roman"/>
        <family val="1"/>
      </rPr>
      <t>812-7</t>
    </r>
    <phoneticPr fontId="14" type="noConversion"/>
  </si>
  <si>
    <r>
      <rPr>
        <sz val="10"/>
        <rFont val="宋体"/>
        <family val="3"/>
        <charset val="134"/>
      </rPr>
      <t>★</t>
    </r>
    <r>
      <rPr>
        <sz val="10"/>
        <rFont val="Times New Roman"/>
        <family val="1"/>
      </rPr>
      <t>812-8</t>
    </r>
    <phoneticPr fontId="14" type="noConversion"/>
  </si>
  <si>
    <r>
      <rPr>
        <sz val="10"/>
        <rFont val="宋体"/>
        <family val="3"/>
        <charset val="134"/>
      </rPr>
      <t>★</t>
    </r>
    <r>
      <rPr>
        <sz val="10"/>
        <rFont val="Times New Roman"/>
        <family val="1"/>
      </rPr>
      <t>812-9</t>
    </r>
    <phoneticPr fontId="14" type="noConversion"/>
  </si>
  <si>
    <r>
      <rPr>
        <sz val="10"/>
        <rFont val="宋体"/>
        <family val="3"/>
        <charset val="134"/>
      </rPr>
      <t>★</t>
    </r>
    <r>
      <rPr>
        <sz val="10"/>
        <rFont val="Times New Roman"/>
        <family val="1"/>
      </rPr>
      <t>813-1</t>
    </r>
    <phoneticPr fontId="14" type="noConversion"/>
  </si>
  <si>
    <r>
      <rPr>
        <sz val="10"/>
        <rFont val="宋体"/>
        <family val="3"/>
        <charset val="134"/>
      </rPr>
      <t>★</t>
    </r>
    <r>
      <rPr>
        <sz val="10"/>
        <rFont val="Times New Roman"/>
        <family val="1"/>
      </rPr>
      <t>813-2</t>
    </r>
    <phoneticPr fontId="14" type="noConversion"/>
  </si>
  <si>
    <r>
      <rPr>
        <sz val="10"/>
        <rFont val="宋体"/>
        <family val="3"/>
        <charset val="134"/>
      </rPr>
      <t>★</t>
    </r>
    <r>
      <rPr>
        <sz val="10"/>
        <rFont val="Times New Roman"/>
        <family val="1"/>
      </rPr>
      <t>813-3</t>
    </r>
    <phoneticPr fontId="14" type="noConversion"/>
  </si>
  <si>
    <r>
      <rPr>
        <sz val="10"/>
        <rFont val="宋体"/>
        <family val="3"/>
        <charset val="134"/>
      </rPr>
      <t>★</t>
    </r>
    <r>
      <rPr>
        <sz val="10"/>
        <rFont val="Times New Roman"/>
        <family val="1"/>
      </rPr>
      <t>813-4</t>
    </r>
    <phoneticPr fontId="14" type="noConversion"/>
  </si>
  <si>
    <r>
      <rPr>
        <sz val="10"/>
        <rFont val="宋体"/>
        <family val="3"/>
        <charset val="134"/>
      </rPr>
      <t>★</t>
    </r>
    <r>
      <rPr>
        <sz val="10"/>
        <rFont val="Times New Roman"/>
        <family val="1"/>
      </rPr>
      <t>813-5</t>
    </r>
    <phoneticPr fontId="14" type="noConversion"/>
  </si>
  <si>
    <r>
      <rPr>
        <sz val="10"/>
        <rFont val="宋体"/>
        <family val="3"/>
        <charset val="134"/>
      </rPr>
      <t>★</t>
    </r>
    <r>
      <rPr>
        <sz val="10"/>
        <rFont val="Times New Roman"/>
        <family val="1"/>
      </rPr>
      <t>813-6</t>
    </r>
    <phoneticPr fontId="14" type="noConversion"/>
  </si>
  <si>
    <r>
      <rPr>
        <sz val="10"/>
        <rFont val="宋体"/>
        <family val="3"/>
        <charset val="134"/>
      </rPr>
      <t>★</t>
    </r>
    <r>
      <rPr>
        <sz val="10"/>
        <rFont val="Times New Roman"/>
        <family val="1"/>
      </rPr>
      <t>813-7</t>
    </r>
    <phoneticPr fontId="14" type="noConversion"/>
  </si>
  <si>
    <r>
      <rPr>
        <sz val="10"/>
        <rFont val="宋体"/>
        <family val="3"/>
        <charset val="134"/>
      </rPr>
      <t>★</t>
    </r>
    <r>
      <rPr>
        <sz val="10"/>
        <rFont val="Times New Roman"/>
        <family val="1"/>
      </rPr>
      <t>813-8</t>
    </r>
    <phoneticPr fontId="14" type="noConversion"/>
  </si>
  <si>
    <r>
      <rPr>
        <sz val="10"/>
        <rFont val="宋体"/>
        <family val="3"/>
        <charset val="134"/>
      </rPr>
      <t>★</t>
    </r>
    <r>
      <rPr>
        <sz val="10"/>
        <rFont val="Times New Roman"/>
        <family val="1"/>
      </rPr>
      <t>813-9</t>
    </r>
    <phoneticPr fontId="14" type="noConversion"/>
  </si>
  <si>
    <r>
      <rPr>
        <sz val="10"/>
        <rFont val="宋体"/>
        <family val="3"/>
        <charset val="134"/>
      </rPr>
      <t>★</t>
    </r>
    <r>
      <rPr>
        <sz val="10"/>
        <rFont val="Times New Roman"/>
        <family val="1"/>
      </rPr>
      <t>814-1</t>
    </r>
    <phoneticPr fontId="14" type="noConversion"/>
  </si>
  <si>
    <r>
      <rPr>
        <sz val="10"/>
        <rFont val="宋体"/>
        <family val="3"/>
        <charset val="134"/>
      </rPr>
      <t>★</t>
    </r>
    <r>
      <rPr>
        <sz val="10"/>
        <rFont val="Times New Roman"/>
        <family val="1"/>
      </rPr>
      <t>814-2</t>
    </r>
    <phoneticPr fontId="14" type="noConversion"/>
  </si>
  <si>
    <r>
      <rPr>
        <sz val="10"/>
        <rFont val="宋体"/>
        <family val="3"/>
        <charset val="134"/>
      </rPr>
      <t>★</t>
    </r>
    <r>
      <rPr>
        <sz val="10"/>
        <rFont val="Times New Roman"/>
        <family val="1"/>
      </rPr>
      <t>814-3</t>
    </r>
    <phoneticPr fontId="14" type="noConversion"/>
  </si>
  <si>
    <r>
      <rPr>
        <sz val="10"/>
        <rFont val="宋体"/>
        <family val="3"/>
        <charset val="134"/>
      </rPr>
      <t>★</t>
    </r>
    <r>
      <rPr>
        <sz val="10"/>
        <rFont val="Times New Roman"/>
        <family val="1"/>
      </rPr>
      <t>814-4</t>
    </r>
    <phoneticPr fontId="14" type="noConversion"/>
  </si>
  <si>
    <r>
      <rPr>
        <sz val="10"/>
        <rFont val="宋体"/>
        <family val="3"/>
        <charset val="134"/>
      </rPr>
      <t>★</t>
    </r>
    <r>
      <rPr>
        <sz val="10"/>
        <rFont val="Times New Roman"/>
        <family val="1"/>
      </rPr>
      <t>814-5</t>
    </r>
    <phoneticPr fontId="14" type="noConversion"/>
  </si>
  <si>
    <r>
      <rPr>
        <sz val="10"/>
        <rFont val="宋体"/>
        <family val="3"/>
        <charset val="134"/>
      </rPr>
      <t>★</t>
    </r>
    <r>
      <rPr>
        <sz val="10"/>
        <rFont val="Times New Roman"/>
        <family val="1"/>
      </rPr>
      <t>814-6</t>
    </r>
    <phoneticPr fontId="14" type="noConversion"/>
  </si>
  <si>
    <r>
      <rPr>
        <sz val="10"/>
        <rFont val="宋体"/>
        <family val="3"/>
        <charset val="134"/>
      </rPr>
      <t>★</t>
    </r>
    <r>
      <rPr>
        <sz val="10"/>
        <rFont val="Times New Roman"/>
        <family val="1"/>
      </rPr>
      <t>814-7</t>
    </r>
    <phoneticPr fontId="14" type="noConversion"/>
  </si>
  <si>
    <r>
      <rPr>
        <sz val="10"/>
        <rFont val="宋体"/>
        <family val="3"/>
        <charset val="134"/>
      </rPr>
      <t>★</t>
    </r>
    <r>
      <rPr>
        <sz val="10"/>
        <rFont val="Times New Roman"/>
        <family val="1"/>
      </rPr>
      <t>814-8</t>
    </r>
    <phoneticPr fontId="14" type="noConversion"/>
  </si>
  <si>
    <r>
      <rPr>
        <sz val="10"/>
        <rFont val="宋体"/>
        <family val="3"/>
        <charset val="134"/>
      </rPr>
      <t>★</t>
    </r>
    <r>
      <rPr>
        <sz val="10"/>
        <rFont val="Times New Roman"/>
        <family val="1"/>
      </rPr>
      <t>814-9</t>
    </r>
    <phoneticPr fontId="14" type="noConversion"/>
  </si>
  <si>
    <r>
      <rPr>
        <sz val="10"/>
        <rFont val="宋体"/>
        <family val="3"/>
        <charset val="134"/>
      </rPr>
      <t>技术指标要求配置</t>
    </r>
    <r>
      <rPr>
        <sz val="10"/>
        <rFont val="Times New Roman"/>
        <family val="1"/>
      </rPr>
      <t>50TB</t>
    </r>
    <r>
      <rPr>
        <sz val="10"/>
        <rFont val="宋体"/>
        <family val="3"/>
        <charset val="134"/>
      </rPr>
      <t>硬盘，输入带宽为</t>
    </r>
    <r>
      <rPr>
        <sz val="10"/>
        <rFont val="Times New Roman"/>
        <family val="1"/>
      </rPr>
      <t>384Mbps</t>
    </r>
    <r>
      <rPr>
        <sz val="10"/>
        <color rgb="FFFF0000"/>
        <rFont val="宋体"/>
        <family val="3"/>
        <charset val="134"/>
      </rPr>
      <t/>
    </r>
    <phoneticPr fontId="14" type="noConversion"/>
  </si>
  <si>
    <t>次数</t>
    <phoneticPr fontId="3" type="noConversion"/>
  </si>
  <si>
    <t>收费系统应用软件</t>
    <phoneticPr fontId="3" type="noConversion"/>
  </si>
  <si>
    <t>原产地</t>
    <phoneticPr fontId="14" type="noConversion"/>
  </si>
  <si>
    <t>规格和型号</t>
    <phoneticPr fontId="3" type="noConversion"/>
  </si>
  <si>
    <t>规格和型号</t>
    <phoneticPr fontId="14" type="noConversion"/>
  </si>
  <si>
    <r>
      <t xml:space="preserve"> 1.3</t>
    </r>
    <r>
      <rPr>
        <b/>
        <sz val="12"/>
        <rFont val="宋体"/>
        <family val="3"/>
        <charset val="134"/>
      </rPr>
      <t>、本项目为总价包干合同，招标图纸内容要全部含在投标报价中。工程量清单中所列工程数量是估算或设计的预计数量，仅作为投标报价的共同基础，不能作为最终结算和支付的依据。本工程量清单中已包括了按实际施工图纸完成本标段工程内容所需要做的一切工作、需要支付的所有成本、合理收益和税费；清单中未列明的子目视为完成本项目工程的附属工作，施工过程中的一切费用均综合考虑入工程量清单中，不再另行计量与支付。除根据项目专用合同条款约定的变更及价格调整外，签约合同价格不作调整，由承包人包干使用。投标人应充分考虑施工总承包的所有风险。
投标人应对实际施工过程中可能遇到的各种地质与环境条件、劳动力成本变化趋势、招标文件所采用的工程量固化清单与实际施工内容的出入、施工工艺调整等一切可能发生的情况或风险，进行充分的研判，并将此系列因素以及合理的经营利润充分考虑摊入到综合报价中。</t>
    </r>
    <phoneticPr fontId="3" type="noConversion"/>
  </si>
  <si>
    <r>
      <t>2.8</t>
    </r>
    <r>
      <rPr>
        <sz val="12"/>
        <rFont val="宋体"/>
        <family val="3"/>
        <charset val="134"/>
      </rPr>
      <t>、工程一切险的投保金额为工程量清单第</t>
    </r>
    <r>
      <rPr>
        <sz val="12"/>
        <rFont val="Times New Roman"/>
        <family val="1"/>
      </rPr>
      <t>100</t>
    </r>
    <r>
      <rPr>
        <sz val="12"/>
        <rFont val="宋体"/>
        <family val="3"/>
        <charset val="134"/>
      </rPr>
      <t>章（不含工程一切险及第三者责任险的保险费）和第</t>
    </r>
    <r>
      <rPr>
        <sz val="12"/>
        <rFont val="Times New Roman"/>
        <family val="1"/>
      </rPr>
      <t>800</t>
    </r>
    <r>
      <rPr>
        <sz val="12"/>
        <rFont val="宋体"/>
        <family val="3"/>
        <charset val="134"/>
      </rPr>
      <t>章的合计金额，保险费率暂列为</t>
    </r>
    <r>
      <rPr>
        <sz val="12"/>
        <rFont val="Times New Roman"/>
        <family val="1"/>
      </rPr>
      <t>3</t>
    </r>
    <r>
      <rPr>
        <sz val="12"/>
        <rFont val="宋体"/>
        <family val="3"/>
        <charset val="134"/>
      </rPr>
      <t>‰；第三者责任险的投保金额为</t>
    </r>
    <r>
      <rPr>
        <sz val="12"/>
        <rFont val="Times New Roman"/>
        <family val="1"/>
      </rPr>
      <t>100</t>
    </r>
    <r>
      <rPr>
        <sz val="12"/>
        <rFont val="宋体"/>
        <family val="3"/>
        <charset val="134"/>
      </rPr>
      <t>万元</t>
    </r>
    <r>
      <rPr>
        <sz val="12"/>
        <rFont val="Times New Roman"/>
        <family val="1"/>
      </rPr>
      <t>/</t>
    </r>
    <r>
      <rPr>
        <sz val="12"/>
        <rFont val="宋体"/>
        <family val="3"/>
        <charset val="134"/>
      </rPr>
      <t>次，保险费率暂列为</t>
    </r>
    <r>
      <rPr>
        <sz val="12"/>
        <rFont val="Times New Roman"/>
        <family val="1"/>
      </rPr>
      <t>4</t>
    </r>
    <r>
      <rPr>
        <sz val="12"/>
        <rFont val="宋体"/>
        <family val="3"/>
        <charset val="134"/>
      </rPr>
      <t>‰，事故次数由承包人自行确定。承包人应充分考虑并对本项目进行投保，如出现保险事故保险金不足以补偿损失的，应由承包人负责补偿。除上述工程一切险及第三方责任险以外，所投其他保险的保险费均由承包人承担并支付，不在报价中单列。</t>
    </r>
    <phoneticPr fontId="3" type="noConversion"/>
  </si>
  <si>
    <r>
      <t>2.9</t>
    </r>
    <r>
      <rPr>
        <sz val="12"/>
        <rFont val="宋体"/>
        <family val="3"/>
        <charset val="134"/>
      </rPr>
      <t>暂列金额的数量及拟用子目的说明：</t>
    </r>
    <r>
      <rPr>
        <sz val="12"/>
        <rFont val="Times New Roman"/>
        <family val="1"/>
      </rPr>
      <t xml:space="preserve"> </t>
    </r>
    <r>
      <rPr>
        <sz val="12"/>
        <rFont val="宋体"/>
        <family val="3"/>
        <charset val="134"/>
      </rPr>
      <t>按</t>
    </r>
    <r>
      <rPr>
        <sz val="12"/>
        <rFont val="Times New Roman"/>
        <family val="1"/>
      </rPr>
      <t>100</t>
    </r>
    <r>
      <rPr>
        <sz val="12"/>
        <rFont val="宋体"/>
        <family val="3"/>
        <charset val="134"/>
      </rPr>
      <t>章至</t>
    </r>
    <r>
      <rPr>
        <sz val="12"/>
        <rFont val="Times New Roman"/>
        <family val="1"/>
      </rPr>
      <t>800</t>
    </r>
    <r>
      <rPr>
        <sz val="12"/>
        <rFont val="宋体"/>
        <family val="3"/>
        <charset val="134"/>
      </rPr>
      <t>章合计金额（不含暂估价）的</t>
    </r>
    <r>
      <rPr>
        <sz val="12"/>
        <rFont val="Times New Roman"/>
        <family val="1"/>
      </rPr>
      <t>6%</t>
    </r>
    <r>
      <rPr>
        <sz val="12"/>
        <rFont val="宋体"/>
        <family val="3"/>
        <charset val="134"/>
      </rPr>
      <t>计列。</t>
    </r>
    <r>
      <rPr>
        <sz val="12"/>
        <rFont val="Times New Roman"/>
        <family val="1"/>
      </rPr>
      <t xml:space="preserve"> </t>
    </r>
    <phoneticPr fontId="3" type="noConversion"/>
  </si>
  <si>
    <t>项目名称：包头市希拉穆仁至百灵庙公路改建工程机电施工招标</t>
    <phoneticPr fontId="14" type="noConversion"/>
  </si>
  <si>
    <t>工程量清单</t>
    <phoneticPr fontId="14" type="noConversion"/>
  </si>
  <si>
    <t>项目名称：包头市希拉穆仁至百灵庙公路改建工程机电施工招标</t>
    <phoneticPr fontId="14" type="noConversion"/>
  </si>
  <si>
    <t>完善、改造和维护安全防护、检测、探测设备、设施费用</t>
  </si>
  <si>
    <t>配备必要的应急救援器材、设备和现场作业人员安全防护物品费用</t>
  </si>
  <si>
    <t>日常安全生产检查费用</t>
  </si>
  <si>
    <t>重大危险源、重大事故隐患的辨识、评估、整改、监控、监管费用</t>
  </si>
  <si>
    <t>安全技能培训及进行应急救援演练费用</t>
  </si>
  <si>
    <t>其他与安全生产直接相关的费用</t>
  </si>
  <si>
    <t>-a</t>
    <phoneticPr fontId="3" type="noConversion"/>
  </si>
  <si>
    <t>-b</t>
    <phoneticPr fontId="3" type="noConversion"/>
  </si>
  <si>
    <t>-c</t>
    <phoneticPr fontId="3" type="noConversion"/>
  </si>
  <si>
    <t>-d</t>
    <phoneticPr fontId="3" type="noConversion"/>
  </si>
  <si>
    <t>-e</t>
    <phoneticPr fontId="3" type="noConversion"/>
  </si>
  <si>
    <t>-f</t>
    <phoneticPr fontId="3" type="noConversion"/>
  </si>
  <si>
    <r>
      <rPr>
        <sz val="12"/>
        <rFont val="宋体"/>
        <family val="3"/>
        <charset val="134"/>
      </rPr>
      <t>安全生产费（最高投标限价的</t>
    </r>
    <r>
      <rPr>
        <sz val="12"/>
        <rFont val="Times New Roman"/>
        <family val="1"/>
      </rPr>
      <t>1.5%</t>
    </r>
    <r>
      <rPr>
        <sz val="12"/>
        <rFont val="宋体"/>
        <family val="3"/>
        <charset val="134"/>
      </rPr>
      <t>）</t>
    </r>
    <phoneticPr fontId="3" type="noConversion"/>
  </si>
  <si>
    <r>
      <t>2.7</t>
    </r>
    <r>
      <rPr>
        <sz val="12"/>
        <rFont val="宋体"/>
        <family val="3"/>
        <charset val="134"/>
      </rPr>
      <t>、投标人应根据《公路水运工程安全生产监督管理办法》（中华人民共和国交通运输部令</t>
    </r>
    <r>
      <rPr>
        <sz val="12"/>
        <rFont val="Times New Roman"/>
        <family val="1"/>
      </rPr>
      <t>2017</t>
    </r>
    <r>
      <rPr>
        <sz val="12"/>
        <rFont val="宋体"/>
        <family val="3"/>
        <charset val="134"/>
      </rPr>
      <t>年第</t>
    </r>
    <r>
      <rPr>
        <sz val="12"/>
        <rFont val="Times New Roman"/>
        <family val="1"/>
      </rPr>
      <t>25</t>
    </r>
    <r>
      <rPr>
        <sz val="12"/>
        <rFont val="宋体"/>
        <family val="3"/>
        <charset val="134"/>
      </rPr>
      <t>号）以及《关于印发</t>
    </r>
    <r>
      <rPr>
        <sz val="12"/>
        <rFont val="Times New Roman"/>
        <family val="1"/>
      </rPr>
      <t>&lt;</t>
    </r>
    <r>
      <rPr>
        <sz val="12"/>
        <rFont val="宋体"/>
        <family val="3"/>
        <charset val="134"/>
      </rPr>
      <t>企业安全生产费用提取和使用管理办法</t>
    </r>
    <r>
      <rPr>
        <sz val="12"/>
        <rFont val="Times New Roman"/>
        <family val="1"/>
      </rPr>
      <t>&gt;</t>
    </r>
    <r>
      <rPr>
        <sz val="12"/>
        <rFont val="宋体"/>
        <family val="3"/>
        <charset val="134"/>
      </rPr>
      <t>的通知》（财企</t>
    </r>
    <r>
      <rPr>
        <sz val="12"/>
        <rFont val="Times New Roman"/>
        <family val="1"/>
      </rPr>
      <t>[2012]16</t>
    </r>
    <r>
      <rPr>
        <sz val="12"/>
        <rFont val="宋体"/>
        <family val="3"/>
        <charset val="134"/>
      </rPr>
      <t>号）的规定，在投标总价中计入安全生产费用，安全生产费用以固定金额形式计入工程量清单第</t>
    </r>
    <r>
      <rPr>
        <sz val="12"/>
        <rFont val="Times New Roman"/>
        <family val="1"/>
      </rPr>
      <t>100</t>
    </r>
    <r>
      <rPr>
        <sz val="12"/>
        <rFont val="宋体"/>
        <family val="3"/>
        <charset val="134"/>
      </rPr>
      <t>章中（安全生产费用为招标人公布的最高投标限价的</t>
    </r>
    <r>
      <rPr>
        <sz val="12"/>
        <rFont val="Times New Roman"/>
        <family val="1"/>
      </rPr>
      <t>1.5</t>
    </r>
    <r>
      <rPr>
        <sz val="12"/>
        <rFont val="宋体"/>
        <family val="3"/>
        <charset val="134"/>
      </rPr>
      <t>％），投标人在投标报价时不得对该固定金额进行调整，并按工程量清单格式填写《安全生产费用使用清单》。如投标人须在此基础上增加安全生产费用以满足项目施工需要，则投标人应在本项目工程量清单其它相关子目的单价或总额价中予以考虑，发包人不再单独支付。
承包人的施工安全生产费用，应当用于施工安全防护用具及设施的采购和更新、安全施工措施的落实、安全生产条件的改善，不得挪作他用。</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</si>
</sst>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 #,##0.00_ ;_ * \-#,##0.00_ ;_ * &quot;-&quot;??_ ;_ @_ "/>
    <numFmt numFmtId="176" formatCode="0.00_ "/>
    <numFmt numFmtId="177" formatCode="0.00_);[Red]\(0.00\)"/>
    <numFmt numFmtId="178" formatCode="0.00;[Red]0.00"/>
    <numFmt numFmtId="179" formatCode="0;[Red]0"/>
    <numFmt numFmtId="180" formatCode="0.00_);\(0.00\)"/>
  </numFmts>
  <fonts count="38">
    <font>
      <sz val="12"/>
      <name val="宋体"/>
      <charset val="134"/>
    </font>
    <font>
      <sz val="11"/>
      <color theme="1"/>
      <name val="宋体"/>
      <family val="2"/>
      <charset val="134"/>
      <scheme val="minor"/>
    </font>
    <font>
      <sz val="12"/>
      <name val="宋体"/>
      <family val="3"/>
      <charset val="134"/>
    </font>
    <font>
      <sz val="9"/>
      <name val="宋体"/>
      <family val="3"/>
      <charset val="134"/>
    </font>
    <font>
      <b/>
      <sz val="12"/>
      <name val="宋体"/>
      <family val="3"/>
      <charset val="134"/>
    </font>
    <font>
      <sz val="10"/>
      <name val="Helv"/>
      <family val="2"/>
    </font>
    <font>
      <sz val="10"/>
      <name val="宋体"/>
      <family val="3"/>
      <charset val="134"/>
    </font>
    <font>
      <b/>
      <sz val="10"/>
      <name val="宋体"/>
      <family val="3"/>
      <charset val="134"/>
    </font>
    <font>
      <b/>
      <sz val="12"/>
      <name val="Times New Roman"/>
      <family val="1"/>
    </font>
    <font>
      <b/>
      <sz val="10"/>
      <color indexed="8"/>
      <name val="宋体"/>
      <family val="3"/>
      <charset val="134"/>
    </font>
    <font>
      <sz val="10"/>
      <name val="Geneva"/>
      <family val="2"/>
    </font>
    <font>
      <sz val="12"/>
      <name val="Times New Roman"/>
      <family val="1"/>
    </font>
    <font>
      <sz val="10"/>
      <name val="Arial"/>
      <family val="2"/>
    </font>
    <font>
      <sz val="10.5"/>
      <name val="Times New Roman"/>
      <family val="1"/>
    </font>
    <font>
      <sz val="9"/>
      <name val="宋体"/>
      <family val="3"/>
      <charset val="134"/>
    </font>
    <font>
      <sz val="12"/>
      <name val="宋体"/>
      <family val="3"/>
      <charset val="134"/>
    </font>
    <font>
      <b/>
      <sz val="10"/>
      <name val="Times New Roman"/>
      <family val="1"/>
    </font>
    <font>
      <u/>
      <sz val="12"/>
      <color indexed="12"/>
      <name val="宋体"/>
      <family val="3"/>
      <charset val="134"/>
    </font>
    <font>
      <sz val="9"/>
      <name val="Times New Roman"/>
      <family val="1"/>
    </font>
    <font>
      <sz val="10"/>
      <name val="Times New Roman"/>
      <family val="1"/>
    </font>
    <font>
      <sz val="14"/>
      <name val="Times New Roman"/>
      <family val="1"/>
    </font>
    <font>
      <sz val="14"/>
      <name val="黑体"/>
      <family val="3"/>
      <charset val="134"/>
    </font>
    <font>
      <sz val="10"/>
      <color indexed="8"/>
      <name val="Times New Roman"/>
      <family val="1"/>
    </font>
    <font>
      <b/>
      <sz val="10"/>
      <color indexed="8"/>
      <name val="Times New Roman"/>
      <family val="1"/>
    </font>
    <font>
      <sz val="12"/>
      <name val="黑体"/>
      <family val="3"/>
      <charset val="134"/>
    </font>
    <font>
      <sz val="10"/>
      <color rgb="FFFF0000"/>
      <name val="Times New Roman"/>
      <family val="1"/>
    </font>
    <font>
      <sz val="10"/>
      <color rgb="FFFF0000"/>
      <name val="宋体"/>
      <family val="3"/>
      <charset val="134"/>
    </font>
    <font>
      <b/>
      <sz val="14"/>
      <color indexed="8"/>
      <name val="Times New Roman"/>
      <family val="1"/>
    </font>
    <font>
      <b/>
      <sz val="14"/>
      <color indexed="8"/>
      <name val="宋体"/>
      <family val="3"/>
      <charset val="134"/>
    </font>
    <font>
      <b/>
      <sz val="12"/>
      <color indexed="8"/>
      <name val="Times New Roman"/>
      <family val="1"/>
    </font>
    <font>
      <sz val="12"/>
      <color indexed="8"/>
      <name val="Times New Roman"/>
      <family val="1"/>
    </font>
    <font>
      <sz val="12"/>
      <color indexed="8"/>
      <name val="宋体"/>
      <family val="3"/>
      <charset val="134"/>
    </font>
    <font>
      <b/>
      <sz val="11"/>
      <color indexed="8"/>
      <name val="Times New Roman"/>
      <family val="1"/>
    </font>
    <font>
      <sz val="12"/>
      <color indexed="8"/>
      <name val="Times New Roman"/>
      <family val="3"/>
      <charset val="134"/>
    </font>
    <font>
      <sz val="11"/>
      <color indexed="8"/>
      <name val="宋体"/>
      <family val="3"/>
      <charset val="134"/>
    </font>
    <font>
      <sz val="11"/>
      <color indexed="8"/>
      <name val="Times New Roman"/>
      <family val="1"/>
    </font>
    <font>
      <sz val="10"/>
      <name val="Times New Roman"/>
      <family val="3"/>
      <charset val="134"/>
    </font>
    <font>
      <sz val="12"/>
      <name val="Times New Roman"/>
      <family val="3"/>
      <charset val="134"/>
    </font>
  </fonts>
  <fills count="4">
    <fill>
      <patternFill patternType="none"/>
    </fill>
    <fill>
      <patternFill patternType="gray125"/>
    </fill>
    <fill>
      <patternFill patternType="solid">
        <fgColor theme="6" tint="0.79998168889431442"/>
        <bgColor indexed="64"/>
      </patternFill>
    </fill>
    <fill>
      <patternFill patternType="solid">
        <fgColor them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6">
    <xf numFmtId="0" fontId="0" fillId="0" borderId="0"/>
    <xf numFmtId="0" fontId="10" fillId="0" borderId="0"/>
    <xf numFmtId="0" fontId="10" fillId="0" borderId="0"/>
    <xf numFmtId="0" fontId="5" fillId="0" borderId="0"/>
    <xf numFmtId="0" fontId="5" fillId="0" borderId="0"/>
    <xf numFmtId="0" fontId="5" fillId="0" borderId="0"/>
    <xf numFmtId="0" fontId="10" fillId="0" borderId="0"/>
    <xf numFmtId="0" fontId="10" fillId="0" borderId="0"/>
    <xf numFmtId="0" fontId="11" fillId="0" borderId="0"/>
    <xf numFmtId="0" fontId="5" fillId="0" borderId="0"/>
    <xf numFmtId="0" fontId="5" fillId="0" borderId="0"/>
    <xf numFmtId="0" fontId="5" fillId="0" borderId="0"/>
    <xf numFmtId="0" fontId="5" fillId="0" borderId="0"/>
    <xf numFmtId="0" fontId="12" fillId="0" borderId="0"/>
    <xf numFmtId="0" fontId="2" fillId="0" borderId="0"/>
    <xf numFmtId="0" fontId="15" fillId="0" borderId="0"/>
    <xf numFmtId="0" fontId="2" fillId="0" borderId="0"/>
    <xf numFmtId="0" fontId="15" fillId="0" borderId="0"/>
    <xf numFmtId="0" fontId="2" fillId="0" borderId="0"/>
    <xf numFmtId="0" fontId="15" fillId="0" borderId="0"/>
    <xf numFmtId="0" fontId="5" fillId="0" borderId="0"/>
    <xf numFmtId="0" fontId="17" fillId="0" borderId="0" applyNumberFormat="0" applyFill="0" applyBorder="0" applyAlignment="0" applyProtection="0">
      <alignment vertical="top"/>
      <protection locked="0"/>
    </xf>
    <xf numFmtId="43" fontId="15" fillId="0" borderId="0" applyFont="0" applyFill="0" applyBorder="0" applyAlignment="0" applyProtection="0"/>
    <xf numFmtId="0" fontId="2" fillId="0" borderId="0"/>
    <xf numFmtId="0" fontId="2" fillId="0" borderId="0">
      <alignment vertical="center"/>
    </xf>
    <xf numFmtId="0" fontId="2" fillId="0" borderId="0">
      <alignment vertical="center"/>
    </xf>
  </cellStyleXfs>
  <cellXfs count="141">
    <xf numFmtId="0" fontId="0" fillId="0" borderId="0" xfId="0" applyAlignment="1">
      <alignment vertical="center"/>
    </xf>
    <xf numFmtId="0" fontId="11" fillId="0" borderId="0" xfId="0" applyFont="1" applyAlignment="1">
      <alignment vertical="center"/>
    </xf>
    <xf numFmtId="0" fontId="11" fillId="0" borderId="0" xfId="0" applyFont="1" applyAlignment="1">
      <alignment vertical="center" wrapText="1"/>
    </xf>
    <xf numFmtId="0" fontId="18" fillId="0" borderId="0" xfId="0" applyFont="1" applyAlignment="1">
      <alignment horizontal="center" vertical="center"/>
    </xf>
    <xf numFmtId="0" fontId="19" fillId="0" borderId="0" xfId="0" applyFont="1" applyAlignment="1">
      <alignment vertical="center"/>
    </xf>
    <xf numFmtId="0" fontId="22" fillId="0"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6" xfId="0" applyFont="1" applyFill="1" applyBorder="1" applyAlignment="1">
      <alignment horizontal="center" vertical="center" wrapText="1"/>
    </xf>
    <xf numFmtId="0" fontId="16" fillId="0" borderId="0" xfId="0" applyFont="1" applyBorder="1" applyAlignment="1">
      <alignment horizontal="center" vertical="center"/>
    </xf>
    <xf numFmtId="0" fontId="19" fillId="0" borderId="0" xfId="0" applyFont="1" applyAlignment="1">
      <alignment horizontal="center" vertical="center"/>
    </xf>
    <xf numFmtId="178" fontId="8" fillId="0" borderId="0" xfId="0" applyNumberFormat="1" applyFont="1" applyAlignment="1">
      <alignment vertical="center"/>
    </xf>
    <xf numFmtId="178" fontId="11" fillId="0" borderId="0" xfId="0" applyNumberFormat="1" applyFont="1" applyAlignment="1">
      <alignment vertical="center"/>
    </xf>
    <xf numFmtId="176" fontId="22" fillId="2" borderId="1" xfId="0" applyNumberFormat="1" applyFont="1" applyFill="1" applyBorder="1" applyAlignment="1" applyProtection="1">
      <alignment horizontal="center" vertical="center" wrapText="1"/>
      <protection locked="0"/>
    </xf>
    <xf numFmtId="0" fontId="11" fillId="0" borderId="0" xfId="17" applyFont="1" applyFill="1" applyAlignment="1" applyProtection="1">
      <alignment vertical="center" wrapText="1"/>
    </xf>
    <xf numFmtId="0" fontId="19" fillId="0" borderId="0" xfId="17" applyFont="1" applyFill="1" applyAlignment="1" applyProtection="1">
      <alignment vertical="center" wrapText="1"/>
    </xf>
    <xf numFmtId="0" fontId="16" fillId="0" borderId="0" xfId="17" applyNumberFormat="1" applyFont="1" applyFill="1" applyBorder="1" applyAlignment="1" applyProtection="1">
      <alignment horizontal="center" vertical="center" wrapText="1"/>
    </xf>
    <xf numFmtId="0" fontId="19" fillId="0" borderId="0" xfId="17" applyNumberFormat="1" applyFont="1" applyFill="1" applyAlignment="1" applyProtection="1">
      <alignment horizontal="center" vertical="center" wrapText="1"/>
    </xf>
    <xf numFmtId="0" fontId="19" fillId="0" borderId="0" xfId="17" applyFont="1" applyFill="1" applyAlignment="1" applyProtection="1">
      <alignment horizontal="center" vertical="center" wrapText="1"/>
    </xf>
    <xf numFmtId="0" fontId="19" fillId="0" borderId="0" xfId="15" applyFont="1" applyFill="1" applyAlignment="1" applyProtection="1">
      <alignment vertical="center" wrapText="1"/>
    </xf>
    <xf numFmtId="0" fontId="19" fillId="0" borderId="1" xfId="17" applyFont="1" applyFill="1" applyBorder="1" applyAlignment="1" applyProtection="1">
      <alignment horizontal="center" vertical="center" wrapText="1"/>
    </xf>
    <xf numFmtId="0" fontId="19" fillId="0" borderId="6" xfId="17" applyFont="1" applyFill="1" applyBorder="1" applyAlignment="1" applyProtection="1">
      <alignment horizontal="center" vertical="center" wrapText="1"/>
    </xf>
    <xf numFmtId="0" fontId="19" fillId="0" borderId="2" xfId="17" applyFont="1" applyFill="1" applyBorder="1" applyAlignment="1" applyProtection="1">
      <alignment horizontal="left" vertical="center" wrapText="1"/>
    </xf>
    <xf numFmtId="0" fontId="13" fillId="0" borderId="0" xfId="17" applyFont="1" applyFill="1" applyAlignment="1" applyProtection="1">
      <alignment horizontal="center" vertical="center" wrapText="1"/>
    </xf>
    <xf numFmtId="0" fontId="13" fillId="0" borderId="0" xfId="17" applyNumberFormat="1" applyFont="1" applyFill="1" applyAlignment="1" applyProtection="1">
      <alignment vertical="center" wrapText="1"/>
    </xf>
    <xf numFmtId="0" fontId="13" fillId="0" borderId="0" xfId="17" applyFont="1" applyFill="1" applyAlignment="1" applyProtection="1">
      <alignment horizontal="left" vertical="center" wrapText="1"/>
    </xf>
    <xf numFmtId="0" fontId="16" fillId="0" borderId="1" xfId="17" applyFont="1" applyFill="1" applyBorder="1" applyAlignment="1" applyProtection="1">
      <alignment vertical="center" wrapText="1"/>
    </xf>
    <xf numFmtId="0" fontId="16" fillId="0" borderId="2" xfId="17" applyFont="1" applyFill="1" applyBorder="1" applyAlignment="1" applyProtection="1">
      <alignment vertical="center" wrapText="1"/>
    </xf>
    <xf numFmtId="2" fontId="19" fillId="0" borderId="1" xfId="17" applyNumberFormat="1" applyFont="1" applyFill="1" applyBorder="1" applyAlignment="1" applyProtection="1">
      <alignment horizontal="center" vertical="center" wrapText="1"/>
    </xf>
    <xf numFmtId="2" fontId="19" fillId="0" borderId="1" xfId="15" applyNumberFormat="1" applyFont="1" applyFill="1" applyBorder="1" applyAlignment="1" applyProtection="1">
      <alignment horizontal="center" vertical="center" wrapText="1"/>
    </xf>
    <xf numFmtId="2" fontId="16" fillId="0" borderId="1" xfId="17" applyNumberFormat="1" applyFont="1" applyFill="1" applyBorder="1" applyAlignment="1" applyProtection="1">
      <alignment vertical="center" wrapText="1"/>
    </xf>
    <xf numFmtId="178" fontId="22" fillId="0" borderId="1" xfId="0" applyNumberFormat="1" applyFont="1" applyBorder="1" applyAlignment="1">
      <alignment horizontal="center" vertical="center" wrapText="1"/>
    </xf>
    <xf numFmtId="178" fontId="22" fillId="0" borderId="2" xfId="0" applyNumberFormat="1" applyFont="1" applyBorder="1" applyAlignment="1">
      <alignment horizontal="center" vertical="center" wrapText="1"/>
    </xf>
    <xf numFmtId="2" fontId="22"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19" fillId="0" borderId="1" xfId="17" applyNumberFormat="1" applyFont="1" applyFill="1" applyBorder="1" applyAlignment="1" applyProtection="1">
      <alignment horizontal="center" vertical="center" wrapText="1"/>
    </xf>
    <xf numFmtId="0" fontId="25" fillId="0" borderId="2" xfId="17" applyFont="1" applyFill="1" applyBorder="1" applyAlignment="1" applyProtection="1">
      <alignment horizontal="left" vertical="center" wrapText="1"/>
    </xf>
    <xf numFmtId="0" fontId="11" fillId="0" borderId="0" xfId="14" applyFont="1"/>
    <xf numFmtId="0" fontId="11" fillId="0" borderId="6" xfId="14" applyFont="1" applyFill="1" applyBorder="1" applyAlignment="1">
      <alignment horizontal="center" vertical="center" wrapText="1"/>
    </xf>
    <xf numFmtId="0" fontId="11" fillId="0" borderId="1" xfId="14" applyFont="1" applyFill="1" applyBorder="1" applyAlignment="1">
      <alignment horizontal="center" vertical="center" wrapText="1"/>
    </xf>
    <xf numFmtId="177" fontId="11" fillId="0" borderId="1" xfId="14" applyNumberFormat="1" applyFont="1" applyFill="1" applyBorder="1" applyAlignment="1">
      <alignment horizontal="center" vertical="center" wrapText="1"/>
    </xf>
    <xf numFmtId="0" fontId="11" fillId="0" borderId="2" xfId="14" applyFont="1" applyFill="1" applyBorder="1" applyAlignment="1">
      <alignment horizontal="center" vertical="center" wrapText="1"/>
    </xf>
    <xf numFmtId="0" fontId="11" fillId="0" borderId="0" xfId="14" applyFont="1" applyFill="1" applyAlignment="1">
      <alignment horizontal="center" vertical="center"/>
    </xf>
    <xf numFmtId="0" fontId="11" fillId="0" borderId="6" xfId="14" applyFont="1" applyFill="1" applyBorder="1" applyAlignment="1">
      <alignment horizontal="center" vertical="center"/>
    </xf>
    <xf numFmtId="0" fontId="11" fillId="0" borderId="1" xfId="14" applyFont="1" applyFill="1" applyBorder="1" applyAlignment="1">
      <alignment horizontal="left" vertical="center" wrapText="1"/>
    </xf>
    <xf numFmtId="0" fontId="11" fillId="0" borderId="1" xfId="14" applyFont="1" applyFill="1" applyBorder="1" applyAlignment="1">
      <alignment horizontal="center" vertical="center"/>
    </xf>
    <xf numFmtId="0" fontId="11" fillId="0" borderId="0" xfId="14" applyFont="1" applyFill="1" applyAlignment="1">
      <alignment vertical="center"/>
    </xf>
    <xf numFmtId="49" fontId="11" fillId="0" borderId="6" xfId="14" applyNumberFormat="1" applyFont="1" applyFill="1" applyBorder="1" applyAlignment="1">
      <alignment horizontal="center" vertical="center"/>
    </xf>
    <xf numFmtId="10" fontId="11" fillId="0" borderId="1" xfId="14" applyNumberFormat="1" applyFont="1" applyFill="1" applyBorder="1" applyAlignment="1">
      <alignment horizontal="center" vertical="center" wrapText="1"/>
    </xf>
    <xf numFmtId="180" fontId="11" fillId="0" borderId="1" xfId="14" applyNumberFormat="1" applyFont="1" applyFill="1" applyBorder="1" applyAlignment="1" applyProtection="1">
      <alignment horizontal="center" vertical="center"/>
    </xf>
    <xf numFmtId="180" fontId="11" fillId="3" borderId="1" xfId="14" applyNumberFormat="1" applyFont="1" applyFill="1" applyBorder="1" applyAlignment="1" applyProtection="1">
      <alignment horizontal="center" vertical="center" wrapText="1"/>
      <protection locked="0"/>
    </xf>
    <xf numFmtId="0" fontId="11" fillId="0" borderId="0" xfId="14" applyFont="1" applyFill="1"/>
    <xf numFmtId="0" fontId="11" fillId="0" borderId="0" xfId="14" applyFont="1" applyFill="1" applyAlignment="1">
      <alignment wrapText="1"/>
    </xf>
    <xf numFmtId="177" fontId="11" fillId="0" borderId="0" xfId="14" applyNumberFormat="1" applyFont="1" applyFill="1" applyAlignment="1">
      <alignment horizontal="center"/>
    </xf>
    <xf numFmtId="0" fontId="11" fillId="0" borderId="0" xfId="14" applyFont="1" applyFill="1" applyAlignment="1">
      <alignment horizontal="center"/>
    </xf>
    <xf numFmtId="0" fontId="11" fillId="0" borderId="0" xfId="23" applyFont="1"/>
    <xf numFmtId="0" fontId="30" fillId="0" borderId="3" xfId="23" applyFont="1" applyBorder="1" applyAlignment="1">
      <alignment horizontal="center" vertical="center" wrapText="1"/>
    </xf>
    <xf numFmtId="0" fontId="30" fillId="0" borderId="4" xfId="23" applyFont="1" applyBorder="1" applyAlignment="1">
      <alignment horizontal="center" vertical="center" wrapText="1"/>
    </xf>
    <xf numFmtId="0" fontId="11" fillId="0" borderId="0" xfId="23" applyFont="1" applyFill="1" applyAlignment="1">
      <alignment horizontal="center" vertical="center"/>
    </xf>
    <xf numFmtId="0" fontId="30" fillId="0" borderId="6" xfId="23" applyFont="1" applyBorder="1" applyAlignment="1">
      <alignment horizontal="center" vertical="center" wrapText="1"/>
    </xf>
    <xf numFmtId="0" fontId="30" fillId="0" borderId="1" xfId="23" applyFont="1" applyBorder="1" applyAlignment="1">
      <alignment horizontal="center" vertical="center" wrapText="1"/>
    </xf>
    <xf numFmtId="176" fontId="30" fillId="0" borderId="2" xfId="23" applyNumberFormat="1" applyFont="1" applyBorder="1" applyAlignment="1">
      <alignment horizontal="center" vertical="center" wrapText="1"/>
    </xf>
    <xf numFmtId="176" fontId="29" fillId="0" borderId="9" xfId="23" applyNumberFormat="1" applyFont="1" applyBorder="1" applyAlignment="1">
      <alignment horizontal="center" vertical="center" wrapText="1"/>
    </xf>
    <xf numFmtId="0" fontId="20" fillId="0" borderId="0" xfId="20" applyFont="1" applyBorder="1" applyAlignment="1" applyProtection="1">
      <alignment vertical="center" wrapText="1"/>
    </xf>
    <xf numFmtId="0" fontId="16" fillId="0" borderId="1" xfId="0" applyFont="1" applyBorder="1" applyAlignment="1">
      <alignment horizontal="center" vertical="center"/>
    </xf>
    <xf numFmtId="179" fontId="8" fillId="0" borderId="1" xfId="0" applyNumberFormat="1" applyFont="1" applyBorder="1" applyAlignment="1">
      <alignment horizontal="center" vertical="center"/>
    </xf>
    <xf numFmtId="0" fontId="16" fillId="0" borderId="6" xfId="0" applyFont="1" applyBorder="1" applyAlignment="1">
      <alignment horizontal="center" vertical="center"/>
    </xf>
    <xf numFmtId="179" fontId="8" fillId="0" borderId="2" xfId="0" applyNumberFormat="1" applyFont="1" applyBorder="1" applyAlignment="1">
      <alignment horizontal="center" vertical="center"/>
    </xf>
    <xf numFmtId="0" fontId="2" fillId="0" borderId="1" xfId="14" applyFont="1" applyFill="1" applyBorder="1" applyAlignment="1">
      <alignment horizontal="left" vertical="center" wrapText="1"/>
    </xf>
    <xf numFmtId="0" fontId="30" fillId="0" borderId="5" xfId="23" applyFont="1" applyBorder="1" applyAlignment="1">
      <alignment horizontal="center" vertical="center" wrapText="1"/>
    </xf>
    <xf numFmtId="1" fontId="11" fillId="0" borderId="2" xfId="14" applyNumberFormat="1" applyFont="1" applyFill="1" applyBorder="1" applyAlignment="1">
      <alignment horizontal="center" vertical="center" wrapText="1"/>
    </xf>
    <xf numFmtId="1" fontId="8" fillId="0" borderId="9" xfId="14" applyNumberFormat="1" applyFont="1" applyFill="1" applyBorder="1" applyAlignment="1">
      <alignment horizontal="center" vertical="center"/>
    </xf>
    <xf numFmtId="0" fontId="6" fillId="0" borderId="1" xfId="17" applyFont="1" applyFill="1" applyBorder="1" applyAlignment="1" applyProtection="1">
      <alignment horizontal="center" vertical="center" wrapText="1"/>
    </xf>
    <xf numFmtId="0" fontId="36" fillId="0" borderId="6" xfId="17" applyFont="1" applyFill="1" applyBorder="1" applyAlignment="1" applyProtection="1">
      <alignment horizontal="center" vertical="center" wrapText="1"/>
    </xf>
    <xf numFmtId="0" fontId="36" fillId="0" borderId="2" xfId="17" applyFont="1" applyFill="1" applyBorder="1" applyAlignment="1" applyProtection="1">
      <alignment horizontal="left" vertical="center" wrapText="1"/>
    </xf>
    <xf numFmtId="0" fontId="2" fillId="0" borderId="1" xfId="14" applyFont="1" applyFill="1" applyBorder="1" applyAlignment="1">
      <alignment horizontal="center" vertical="center"/>
    </xf>
    <xf numFmtId="0" fontId="16" fillId="0" borderId="1" xfId="17" applyNumberFormat="1" applyFont="1" applyFill="1" applyBorder="1" applyAlignment="1" applyProtection="1">
      <alignment horizontal="center" vertical="center" wrapText="1"/>
    </xf>
    <xf numFmtId="0" fontId="16" fillId="0" borderId="2" xfId="17" applyNumberFormat="1" applyFont="1" applyFill="1" applyBorder="1" applyAlignment="1" applyProtection="1">
      <alignment horizontal="center" vertical="center" wrapText="1"/>
    </xf>
    <xf numFmtId="0" fontId="16" fillId="0" borderId="6" xfId="17" applyNumberFormat="1" applyFont="1" applyFill="1" applyBorder="1" applyAlignment="1" applyProtection="1">
      <alignment horizontal="center" vertical="center" wrapText="1"/>
    </xf>
    <xf numFmtId="0" fontId="37" fillId="0" borderId="1" xfId="14" applyFont="1" applyFill="1" applyBorder="1" applyAlignment="1">
      <alignment horizontal="left" vertical="center" wrapText="1"/>
    </xf>
    <xf numFmtId="180" fontId="11" fillId="3" borderId="1" xfId="14" applyNumberFormat="1" applyFont="1" applyFill="1" applyBorder="1" applyAlignment="1" applyProtection="1">
      <alignment horizontal="center" vertical="center"/>
      <protection locked="0"/>
    </xf>
    <xf numFmtId="0" fontId="11" fillId="0" borderId="0" xfId="0" applyFont="1" applyAlignment="1">
      <alignment horizontal="left" vertical="center" wrapText="1"/>
    </xf>
    <xf numFmtId="0" fontId="11" fillId="0" borderId="0" xfId="25" applyFont="1" applyFill="1" applyBorder="1" applyAlignment="1">
      <alignment horizontal="left" vertical="center" wrapText="1"/>
    </xf>
    <xf numFmtId="0" fontId="8" fillId="0" borderId="0" xfId="25" applyFont="1" applyFill="1" applyBorder="1" applyAlignment="1">
      <alignment horizontal="left" vertical="center" wrapText="1"/>
    </xf>
    <xf numFmtId="0" fontId="11" fillId="0" borderId="0" xfId="25" applyFont="1" applyFill="1" applyAlignment="1">
      <alignment horizontal="center" vertical="center" wrapText="1"/>
    </xf>
    <xf numFmtId="0" fontId="11" fillId="0" borderId="0" xfId="25" applyFont="1" applyFill="1" applyAlignment="1">
      <alignment horizontal="left" vertical="center" wrapText="1"/>
    </xf>
    <xf numFmtId="0" fontId="24" fillId="0" borderId="0" xfId="0" applyFont="1" applyAlignment="1">
      <alignment horizontal="center" vertical="center"/>
    </xf>
    <xf numFmtId="0" fontId="11" fillId="0" borderId="0" xfId="25" applyFont="1" applyFill="1" applyAlignment="1">
      <alignment horizontal="center" vertical="center"/>
    </xf>
    <xf numFmtId="0" fontId="11" fillId="0" borderId="0" xfId="24" applyFont="1" applyFill="1" applyAlignment="1">
      <alignment horizontal="left" vertical="center" wrapText="1"/>
    </xf>
    <xf numFmtId="0" fontId="33" fillId="0" borderId="8" xfId="23" applyFont="1" applyBorder="1" applyAlignment="1">
      <alignment horizontal="center" vertical="center" wrapText="1"/>
    </xf>
    <xf numFmtId="0" fontId="30" fillId="0" borderId="8" xfId="23" applyFont="1" applyBorder="1" applyAlignment="1">
      <alignment horizontal="center" vertical="center" wrapText="1"/>
    </xf>
    <xf numFmtId="0" fontId="27" fillId="0" borderId="0" xfId="23" applyFont="1" applyAlignment="1">
      <alignment horizontal="center" vertical="center"/>
    </xf>
    <xf numFmtId="0" fontId="32" fillId="0" borderId="0" xfId="23" applyFont="1" applyBorder="1" applyAlignment="1">
      <alignment horizontal="left" vertical="center"/>
    </xf>
    <xf numFmtId="0" fontId="33" fillId="0" borderId="1" xfId="23" applyFont="1" applyBorder="1" applyAlignment="1">
      <alignment horizontal="center" vertical="center" wrapText="1"/>
    </xf>
    <xf numFmtId="0" fontId="30" fillId="0" borderId="1" xfId="23" applyFont="1" applyBorder="1" applyAlignment="1">
      <alignment horizontal="center" vertical="center" wrapText="1"/>
    </xf>
    <xf numFmtId="0" fontId="31" fillId="0" borderId="1" xfId="23" applyFont="1" applyBorder="1" applyAlignment="1">
      <alignment horizontal="center" vertical="center" wrapText="1"/>
    </xf>
    <xf numFmtId="0" fontId="34" fillId="0" borderId="1" xfId="23" applyFont="1" applyBorder="1" applyAlignment="1">
      <alignment horizontal="center" vertical="center" wrapText="1"/>
    </xf>
    <xf numFmtId="0" fontId="35" fillId="0" borderId="1" xfId="23" applyFont="1" applyBorder="1" applyAlignment="1">
      <alignment horizontal="center" vertical="center" wrapText="1"/>
    </xf>
    <xf numFmtId="0" fontId="33" fillId="0" borderId="10" xfId="23" applyFont="1" applyBorder="1" applyAlignment="1">
      <alignment horizontal="center" vertical="center" wrapText="1"/>
    </xf>
    <xf numFmtId="0" fontId="33" fillId="0" borderId="11" xfId="23" applyFont="1" applyBorder="1" applyAlignment="1">
      <alignment horizontal="center" vertical="center" wrapText="1"/>
    </xf>
    <xf numFmtId="0" fontId="28" fillId="0" borderId="0" xfId="14" applyFont="1" applyAlignment="1">
      <alignment horizontal="center" vertical="center"/>
    </xf>
    <xf numFmtId="0" fontId="27" fillId="0" borderId="0" xfId="14" applyFont="1" applyAlignment="1">
      <alignment horizontal="center" vertical="center"/>
    </xf>
    <xf numFmtId="0" fontId="29" fillId="0" borderId="0" xfId="14" applyFont="1" applyBorder="1" applyAlignment="1">
      <alignment horizontal="left" vertical="center"/>
    </xf>
    <xf numFmtId="0" fontId="30" fillId="0" borderId="3" xfId="14" applyFont="1" applyBorder="1" applyAlignment="1">
      <alignment horizontal="center" vertical="center" wrapText="1"/>
    </xf>
    <xf numFmtId="0" fontId="30" fillId="0" borderId="4" xfId="14" applyFont="1" applyBorder="1" applyAlignment="1">
      <alignment horizontal="center" vertical="center" wrapText="1"/>
    </xf>
    <xf numFmtId="0" fontId="30" fillId="0" borderId="5" xfId="14" applyFont="1" applyBorder="1" applyAlignment="1">
      <alignment horizontal="center" vertical="center" wrapText="1"/>
    </xf>
    <xf numFmtId="0" fontId="11" fillId="0" borderId="7" xfId="14" applyFont="1" applyFill="1" applyBorder="1" applyAlignment="1">
      <alignment horizontal="center" vertical="center"/>
    </xf>
    <xf numFmtId="0" fontId="11" fillId="0" borderId="8" xfId="14" applyFont="1" applyFill="1" applyBorder="1" applyAlignment="1">
      <alignment horizontal="center" vertical="center"/>
    </xf>
    <xf numFmtId="0" fontId="21" fillId="0" borderId="0" xfId="20" applyFont="1" applyBorder="1" applyAlignment="1" applyProtection="1">
      <alignment horizontal="center" vertical="center" wrapText="1"/>
    </xf>
    <xf numFmtId="0" fontId="20" fillId="0" borderId="0" xfId="20" applyFont="1" applyBorder="1" applyAlignment="1" applyProtection="1">
      <alignment horizontal="center" vertical="center" wrapText="1"/>
    </xf>
    <xf numFmtId="0" fontId="20" fillId="0" borderId="0" xfId="20" applyFont="1" applyFill="1" applyBorder="1" applyAlignment="1" applyProtection="1">
      <alignment horizontal="center" vertical="center" wrapText="1"/>
    </xf>
    <xf numFmtId="0" fontId="21" fillId="0" borderId="0" xfId="20" applyFont="1" applyBorder="1" applyAlignment="1" applyProtection="1">
      <alignment horizontal="left" vertical="center" wrapText="1"/>
    </xf>
    <xf numFmtId="0" fontId="20" fillId="0" borderId="0" xfId="20" applyFont="1" applyBorder="1" applyAlignment="1" applyProtection="1">
      <alignment horizontal="left" vertical="center" wrapText="1"/>
    </xf>
    <xf numFmtId="0" fontId="20" fillId="0" borderId="0" xfId="20" applyFont="1" applyFill="1" applyBorder="1" applyAlignment="1" applyProtection="1">
      <alignment horizontal="left" vertical="center" wrapText="1"/>
    </xf>
    <xf numFmtId="0" fontId="11" fillId="0" borderId="3" xfId="20" applyFont="1" applyBorder="1" applyAlignment="1" applyProtection="1">
      <alignment horizontal="center" vertical="center" wrapText="1"/>
    </xf>
    <xf numFmtId="0" fontId="11" fillId="0" borderId="4" xfId="20" applyFont="1" applyBorder="1" applyAlignment="1" applyProtection="1">
      <alignment horizontal="center" vertical="center" wrapText="1"/>
    </xf>
    <xf numFmtId="0" fontId="11" fillId="0" borderId="5" xfId="20" applyFont="1" applyFill="1" applyBorder="1" applyAlignment="1" applyProtection="1">
      <alignment horizontal="center" vertical="center" wrapText="1"/>
    </xf>
    <xf numFmtId="0" fontId="16" fillId="0" borderId="1" xfId="17" applyNumberFormat="1" applyFont="1" applyFill="1" applyBorder="1" applyAlignment="1" applyProtection="1">
      <alignment horizontal="center" vertical="center" wrapText="1"/>
    </xf>
    <xf numFmtId="2" fontId="16" fillId="0" borderId="8" xfId="17" applyNumberFormat="1" applyFont="1" applyFill="1" applyBorder="1" applyAlignment="1" applyProtection="1">
      <alignment horizontal="center" vertical="center" wrapText="1"/>
    </xf>
    <xf numFmtId="0" fontId="16" fillId="0" borderId="9" xfId="17" applyNumberFormat="1" applyFont="1" applyFill="1" applyBorder="1" applyAlignment="1" applyProtection="1">
      <alignment horizontal="center" vertical="center" wrapText="1"/>
    </xf>
    <xf numFmtId="0" fontId="19" fillId="0" borderId="7" xfId="19" applyFont="1" applyFill="1" applyBorder="1" applyAlignment="1" applyProtection="1">
      <alignment horizontal="center" vertical="center" wrapText="1"/>
    </xf>
    <xf numFmtId="0" fontId="19" fillId="0" borderId="8" xfId="19" applyFont="1" applyFill="1" applyBorder="1" applyAlignment="1" applyProtection="1">
      <alignment horizontal="center" vertical="center" wrapText="1"/>
    </xf>
    <xf numFmtId="0" fontId="16" fillId="0" borderId="2" xfId="17" applyNumberFormat="1" applyFont="1" applyFill="1" applyBorder="1" applyAlignment="1" applyProtection="1">
      <alignment horizontal="center" vertical="center" wrapText="1"/>
    </xf>
    <xf numFmtId="0" fontId="7" fillId="0" borderId="1" xfId="17" applyNumberFormat="1" applyFont="1" applyFill="1" applyBorder="1" applyAlignment="1" applyProtection="1">
      <alignment horizontal="center" vertical="center" wrapText="1"/>
    </xf>
    <xf numFmtId="0" fontId="16" fillId="0" borderId="6" xfId="17" applyNumberFormat="1" applyFont="1" applyFill="1" applyBorder="1" applyAlignment="1" applyProtection="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178" fontId="16" fillId="0" borderId="1" xfId="0" applyNumberFormat="1" applyFont="1" applyBorder="1" applyAlignment="1">
      <alignment horizontal="center" vertical="center" wrapText="1"/>
    </xf>
    <xf numFmtId="179" fontId="23" fillId="0" borderId="1" xfId="0" applyNumberFormat="1" applyFont="1" applyBorder="1" applyAlignment="1">
      <alignment horizontal="center" vertical="center" wrapText="1"/>
    </xf>
    <xf numFmtId="179" fontId="23" fillId="0" borderId="2" xfId="0" applyNumberFormat="1" applyFont="1" applyBorder="1" applyAlignment="1">
      <alignment horizontal="center" vertical="center" wrapText="1"/>
    </xf>
    <xf numFmtId="0" fontId="16" fillId="0" borderId="7" xfId="0" applyFont="1" applyBorder="1" applyAlignment="1">
      <alignment horizontal="left" vertical="center"/>
    </xf>
    <xf numFmtId="0" fontId="16" fillId="0" borderId="8" xfId="0" applyFont="1" applyBorder="1" applyAlignment="1">
      <alignment horizontal="left" vertical="center"/>
    </xf>
    <xf numFmtId="0" fontId="16" fillId="0" borderId="9" xfId="0" applyFont="1" applyBorder="1" applyAlignment="1">
      <alignment horizontal="left" vertical="center"/>
    </xf>
    <xf numFmtId="178" fontId="16" fillId="0" borderId="2" xfId="0" applyNumberFormat="1" applyFont="1" applyBorder="1" applyAlignment="1">
      <alignment horizontal="center" vertical="center" wrapText="1"/>
    </xf>
    <xf numFmtId="0" fontId="23" fillId="0" borderId="6" xfId="0" applyFont="1" applyBorder="1" applyAlignment="1">
      <alignment horizontal="center" vertical="center" wrapText="1"/>
    </xf>
    <xf numFmtId="0" fontId="23" fillId="0" borderId="1" xfId="0" applyFont="1" applyBorder="1" applyAlignment="1">
      <alignment horizontal="center" vertical="center" wrapText="1"/>
    </xf>
  </cellXfs>
  <cellStyles count="26">
    <cellStyle name="_ET_STYLE_NoName_00_" xfId="1"/>
    <cellStyle name="_本溪-辽阳-辽中工程量清单表" xfId="2"/>
    <cellStyle name="_大窑湾港疏港高速公路通信工程量清单" xfId="3"/>
    <cellStyle name="_大窑湾配套工程总清单" xfId="4"/>
    <cellStyle name="_大窑湾通信备品备件" xfId="5"/>
    <cellStyle name="_服务区监控工程量清new" xfId="6"/>
    <cellStyle name="_沈彰监控工程量清单表-横版" xfId="7"/>
    <cellStyle name="_沈彰收费备品备件" xfId="8"/>
    <cellStyle name="_收费" xfId="9"/>
    <cellStyle name="_通信工程量清单汇总表-（本辽）1" xfId="10"/>
    <cellStyle name="_通信监控" xfId="11"/>
    <cellStyle name="_通信系统报价-（本溪-辽阳-辽中段）" xfId="12"/>
    <cellStyle name="Normal_BJ-0408331A" xfId="13"/>
    <cellStyle name="常规" xfId="0" builtinId="0"/>
    <cellStyle name="常规 14" xfId="23"/>
    <cellStyle name="常规 2" xfId="14"/>
    <cellStyle name="常规 2 2" xfId="15"/>
    <cellStyle name="常规 2 3" xfId="16"/>
    <cellStyle name="常规 3" xfId="17"/>
    <cellStyle name="常规 4" xfId="18"/>
    <cellStyle name="常规 4_三环改扩建清单补充格式_褚修改）" xfId="24"/>
    <cellStyle name="常规_桓永1标清单汇总 2_三环改扩建清单补充格式_褚修改）" xfId="25"/>
    <cellStyle name="常规_沈阳至彰武通信工程量清单" xfId="19"/>
    <cellStyle name="常规_收费" xfId="20"/>
    <cellStyle name="超链接 2" xfId="21"/>
    <cellStyle name="千位分隔 2" xfId="2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abSelected="1" view="pageBreakPreview" zoomScale="85" zoomScaleSheetLayoutView="85" workbookViewId="0">
      <selection activeCell="A18" sqref="A18:J18"/>
    </sheetView>
  </sheetViews>
  <sheetFormatPr defaultColWidth="9" defaultRowHeight="15.75"/>
  <cols>
    <col min="1" max="10" width="9.125" style="1" customWidth="1"/>
    <col min="11" max="16384" width="9" style="1"/>
  </cols>
  <sheetData>
    <row r="1" spans="1:10">
      <c r="A1" s="86" t="s">
        <v>9</v>
      </c>
      <c r="B1" s="86"/>
      <c r="C1" s="86"/>
      <c r="D1" s="86"/>
      <c r="E1" s="86"/>
      <c r="F1" s="86"/>
      <c r="G1" s="86"/>
      <c r="H1" s="86"/>
      <c r="I1" s="86"/>
      <c r="J1" s="86"/>
    </row>
    <row r="2" spans="1:10">
      <c r="A2" s="87" t="s">
        <v>402</v>
      </c>
      <c r="B2" s="87"/>
      <c r="C2" s="87"/>
      <c r="D2" s="87"/>
      <c r="E2" s="87"/>
      <c r="F2" s="87"/>
      <c r="G2" s="87"/>
      <c r="H2" s="87"/>
      <c r="I2" s="87"/>
      <c r="J2" s="87"/>
    </row>
    <row r="3" spans="1:10" s="2" customFormat="1" ht="68.099999999999994" customHeight="1">
      <c r="A3" s="88" t="s">
        <v>415</v>
      </c>
      <c r="B3" s="88"/>
      <c r="C3" s="88"/>
      <c r="D3" s="88"/>
      <c r="E3" s="88"/>
      <c r="F3" s="88"/>
      <c r="G3" s="88"/>
      <c r="H3" s="88"/>
      <c r="I3" s="88"/>
      <c r="J3" s="88"/>
    </row>
    <row r="4" spans="1:10" s="2" customFormat="1" ht="36" customHeight="1">
      <c r="A4" s="82" t="s">
        <v>403</v>
      </c>
      <c r="B4" s="82"/>
      <c r="C4" s="82"/>
      <c r="D4" s="82"/>
      <c r="E4" s="82"/>
      <c r="F4" s="82"/>
      <c r="G4" s="82"/>
      <c r="H4" s="82"/>
      <c r="I4" s="82"/>
      <c r="J4" s="82"/>
    </row>
    <row r="5" spans="1:10" s="2" customFormat="1" ht="158.25" customHeight="1">
      <c r="A5" s="83" t="s">
        <v>497</v>
      </c>
      <c r="B5" s="83"/>
      <c r="C5" s="83"/>
      <c r="D5" s="83"/>
      <c r="E5" s="83"/>
      <c r="F5" s="83"/>
      <c r="G5" s="83"/>
      <c r="H5" s="83"/>
      <c r="I5" s="83"/>
      <c r="J5" s="83"/>
    </row>
    <row r="6" spans="1:10" s="2" customFormat="1" ht="39" customHeight="1">
      <c r="A6" s="82" t="s">
        <v>404</v>
      </c>
      <c r="B6" s="82"/>
      <c r="C6" s="82"/>
      <c r="D6" s="82"/>
      <c r="E6" s="82"/>
      <c r="F6" s="82"/>
      <c r="G6" s="82"/>
      <c r="H6" s="82"/>
      <c r="I6" s="82"/>
      <c r="J6" s="82"/>
    </row>
    <row r="7" spans="1:10" s="2" customFormat="1" ht="40.5" customHeight="1">
      <c r="A7" s="82" t="s">
        <v>405</v>
      </c>
      <c r="B7" s="82"/>
      <c r="C7" s="82"/>
      <c r="D7" s="82"/>
      <c r="E7" s="82"/>
      <c r="F7" s="82"/>
      <c r="G7" s="82"/>
      <c r="H7" s="82"/>
      <c r="I7" s="82"/>
      <c r="J7" s="82"/>
    </row>
    <row r="8" spans="1:10" s="2" customFormat="1" ht="48.6" customHeight="1">
      <c r="A8" s="82" t="s">
        <v>406</v>
      </c>
      <c r="B8" s="82"/>
      <c r="C8" s="82"/>
      <c r="D8" s="82"/>
      <c r="E8" s="82"/>
      <c r="F8" s="82"/>
      <c r="G8" s="82"/>
      <c r="H8" s="82"/>
      <c r="I8" s="82"/>
      <c r="J8" s="82"/>
    </row>
    <row r="9" spans="1:10" s="2" customFormat="1" ht="48" customHeight="1">
      <c r="A9" s="83" t="s">
        <v>407</v>
      </c>
      <c r="B9" s="83"/>
      <c r="C9" s="83"/>
      <c r="D9" s="83"/>
      <c r="E9" s="83"/>
      <c r="F9" s="83"/>
      <c r="G9" s="83"/>
      <c r="H9" s="83"/>
      <c r="I9" s="83"/>
      <c r="J9" s="83"/>
    </row>
    <row r="10" spans="1:10" s="2" customFormat="1" ht="42.75" customHeight="1">
      <c r="A10" s="82" t="s">
        <v>416</v>
      </c>
      <c r="B10" s="82"/>
      <c r="C10" s="82"/>
      <c r="D10" s="82"/>
      <c r="E10" s="82"/>
      <c r="F10" s="82"/>
      <c r="G10" s="82"/>
      <c r="H10" s="82"/>
      <c r="I10" s="82"/>
      <c r="J10" s="82"/>
    </row>
    <row r="11" spans="1:10" s="2" customFormat="1" ht="24.75" customHeight="1">
      <c r="A11" s="84" t="s">
        <v>408</v>
      </c>
      <c r="B11" s="84"/>
      <c r="C11" s="84"/>
      <c r="D11" s="84"/>
      <c r="E11" s="84"/>
      <c r="F11" s="84"/>
      <c r="G11" s="84"/>
      <c r="H11" s="84"/>
      <c r="I11" s="84"/>
      <c r="J11" s="84"/>
    </row>
    <row r="12" spans="1:10" s="2" customFormat="1" ht="42.75" customHeight="1">
      <c r="A12" s="82" t="s">
        <v>409</v>
      </c>
      <c r="B12" s="82"/>
      <c r="C12" s="82"/>
      <c r="D12" s="82"/>
      <c r="E12" s="82"/>
      <c r="F12" s="82"/>
      <c r="G12" s="82"/>
      <c r="H12" s="82"/>
      <c r="I12" s="82"/>
      <c r="J12" s="82"/>
    </row>
    <row r="13" spans="1:10" s="2" customFormat="1" ht="56.1" customHeight="1">
      <c r="A13" s="82" t="s">
        <v>410</v>
      </c>
      <c r="B13" s="82"/>
      <c r="C13" s="82"/>
      <c r="D13" s="82"/>
      <c r="E13" s="82"/>
      <c r="F13" s="82"/>
      <c r="G13" s="82"/>
      <c r="H13" s="82"/>
      <c r="I13" s="82"/>
      <c r="J13" s="82"/>
    </row>
    <row r="14" spans="1:10" s="2" customFormat="1" ht="56.1" customHeight="1">
      <c r="A14" s="82" t="s">
        <v>411</v>
      </c>
      <c r="B14" s="82"/>
      <c r="C14" s="82"/>
      <c r="D14" s="82"/>
      <c r="E14" s="82"/>
      <c r="F14" s="82"/>
      <c r="G14" s="82"/>
      <c r="H14" s="82"/>
      <c r="I14" s="82"/>
      <c r="J14" s="82"/>
    </row>
    <row r="15" spans="1:10" s="2" customFormat="1" ht="40.5" customHeight="1">
      <c r="A15" s="82" t="s">
        <v>412</v>
      </c>
      <c r="B15" s="82"/>
      <c r="C15" s="82"/>
      <c r="D15" s="82"/>
      <c r="E15" s="82"/>
      <c r="F15" s="82"/>
      <c r="G15" s="82"/>
      <c r="H15" s="82"/>
      <c r="I15" s="82"/>
      <c r="J15" s="82"/>
    </row>
    <row r="16" spans="1:10" s="2" customFormat="1" ht="42.75" customHeight="1">
      <c r="A16" s="85" t="s">
        <v>413</v>
      </c>
      <c r="B16" s="85"/>
      <c r="C16" s="85"/>
      <c r="D16" s="85"/>
      <c r="E16" s="85"/>
      <c r="F16" s="85"/>
      <c r="G16" s="85"/>
      <c r="H16" s="85"/>
      <c r="I16" s="85"/>
      <c r="J16" s="85"/>
    </row>
    <row r="17" spans="1:10" s="2" customFormat="1" ht="46.5" customHeight="1">
      <c r="A17" s="85" t="s">
        <v>414</v>
      </c>
      <c r="B17" s="85"/>
      <c r="C17" s="85"/>
      <c r="D17" s="85"/>
      <c r="E17" s="85"/>
      <c r="F17" s="85"/>
      <c r="G17" s="85"/>
      <c r="H17" s="85"/>
      <c r="I17" s="85"/>
      <c r="J17" s="85"/>
    </row>
    <row r="18" spans="1:10" s="2" customFormat="1" ht="138" customHeight="1">
      <c r="A18" s="85" t="s">
        <v>516</v>
      </c>
      <c r="B18" s="85"/>
      <c r="C18" s="85"/>
      <c r="D18" s="85"/>
      <c r="E18" s="85"/>
      <c r="F18" s="85"/>
      <c r="G18" s="85"/>
      <c r="H18" s="85"/>
      <c r="I18" s="85"/>
      <c r="J18" s="85"/>
    </row>
    <row r="19" spans="1:10" s="2" customFormat="1" ht="90.75" customHeight="1">
      <c r="A19" s="85" t="s">
        <v>498</v>
      </c>
      <c r="B19" s="85"/>
      <c r="C19" s="85"/>
      <c r="D19" s="85"/>
      <c r="E19" s="85"/>
      <c r="F19" s="85"/>
      <c r="G19" s="85"/>
      <c r="H19" s="85"/>
      <c r="I19" s="85"/>
      <c r="J19" s="85"/>
    </row>
    <row r="20" spans="1:10" ht="18.75" customHeight="1">
      <c r="A20" s="81" t="s">
        <v>499</v>
      </c>
      <c r="B20" s="81"/>
      <c r="C20" s="81"/>
      <c r="D20" s="81"/>
      <c r="E20" s="81"/>
      <c r="F20" s="81"/>
      <c r="G20" s="81"/>
      <c r="H20" s="81"/>
      <c r="I20" s="81"/>
      <c r="J20" s="81"/>
    </row>
  </sheetData>
  <sheetProtection algorithmName="SHA-512" hashValue="kVmeObqMgSk+NamvPFtT9/PQhZY0nPuIshrigbDGAVxAOOTEHqgROOjlJCO3S7i/muEZw/cdFlT54suPXAFWeQ==" saltValue="JUxLER7xFuvptrJaP3M12A==" spinCount="100000" sheet="1" formatColumns="0" formatRows="0"/>
  <mergeCells count="20">
    <mergeCell ref="A1:J1"/>
    <mergeCell ref="A2:J2"/>
    <mergeCell ref="A3:J3"/>
    <mergeCell ref="A4:J4"/>
    <mergeCell ref="A5:J5"/>
    <mergeCell ref="A20:J20"/>
    <mergeCell ref="A6:J6"/>
    <mergeCell ref="A7:J7"/>
    <mergeCell ref="A8:J8"/>
    <mergeCell ref="A9:J9"/>
    <mergeCell ref="A11:J11"/>
    <mergeCell ref="A10:J10"/>
    <mergeCell ref="A16:J16"/>
    <mergeCell ref="A17:J17"/>
    <mergeCell ref="A18:J18"/>
    <mergeCell ref="A19:J19"/>
    <mergeCell ref="A12:J12"/>
    <mergeCell ref="A13:J13"/>
    <mergeCell ref="A14:J14"/>
    <mergeCell ref="A15:J15"/>
  </mergeCells>
  <phoneticPr fontId="3" type="noConversion"/>
  <pageMargins left="0.7" right="0.7" top="0.75" bottom="0.75" header="0.3" footer="0.3"/>
  <pageSetup paperSize="9" scale="86" orientation="portrait" r:id="rId1"/>
  <rowBreaks count="1" manualBreakCount="1">
    <brk id="13"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Zeros="0" view="pageBreakPreview" zoomScale="115" zoomScaleSheetLayoutView="115" workbookViewId="0">
      <selection activeCell="D4" sqref="D4"/>
    </sheetView>
  </sheetViews>
  <sheetFormatPr defaultColWidth="9" defaultRowHeight="15.75"/>
  <cols>
    <col min="1" max="1" width="5.25" style="58" bestFit="1" customWidth="1"/>
    <col min="2" max="2" width="10.375" style="58" customWidth="1"/>
    <col min="3" max="3" width="42.25" style="58" customWidth="1"/>
    <col min="4" max="4" width="16.25" style="58" customWidth="1"/>
    <col min="5" max="16384" width="9" style="58"/>
  </cols>
  <sheetData>
    <row r="1" spans="1:4" s="55" customFormat="1" ht="18.75">
      <c r="A1" s="91" t="s">
        <v>379</v>
      </c>
      <c r="B1" s="91"/>
      <c r="C1" s="91"/>
      <c r="D1" s="91"/>
    </row>
    <row r="2" spans="1:4" s="55" customFormat="1" ht="16.5" thickBot="1">
      <c r="A2" s="92" t="str">
        <f>'100章 '!A2:F2</f>
        <v>项目名称：包头市希拉穆仁至百灵庙公路改建工程机电施工招标</v>
      </c>
      <c r="B2" s="92"/>
      <c r="C2" s="92"/>
      <c r="D2" s="92"/>
    </row>
    <row r="3" spans="1:4" ht="21.95" customHeight="1">
      <c r="A3" s="56" t="s">
        <v>380</v>
      </c>
      <c r="B3" s="57" t="s">
        <v>381</v>
      </c>
      <c r="C3" s="57" t="s">
        <v>382</v>
      </c>
      <c r="D3" s="69" t="s">
        <v>417</v>
      </c>
    </row>
    <row r="4" spans="1:4" ht="34.5" customHeight="1">
      <c r="A4" s="59">
        <v>1</v>
      </c>
      <c r="B4" s="60" t="s">
        <v>383</v>
      </c>
      <c r="C4" s="60" t="s">
        <v>384</v>
      </c>
      <c r="D4" s="61">
        <f>'100章 '!F27</f>
        <v>490998</v>
      </c>
    </row>
    <row r="5" spans="1:4" ht="34.5" customHeight="1">
      <c r="A5" s="59">
        <v>2</v>
      </c>
      <c r="B5" s="60" t="s">
        <v>418</v>
      </c>
      <c r="C5" s="60" t="s">
        <v>419</v>
      </c>
      <c r="D5" s="61">
        <f>'800章-1（机电设备）'!L210</f>
        <v>0</v>
      </c>
    </row>
    <row r="6" spans="1:4" ht="34.5" customHeight="1">
      <c r="A6" s="59">
        <v>3</v>
      </c>
      <c r="B6" s="60" t="s">
        <v>420</v>
      </c>
      <c r="C6" s="60" t="s">
        <v>421</v>
      </c>
      <c r="D6" s="61">
        <f>'800章-2（备品备件）'!I14</f>
        <v>0</v>
      </c>
    </row>
    <row r="7" spans="1:4" ht="34.5" customHeight="1">
      <c r="A7" s="59">
        <v>4</v>
      </c>
      <c r="B7" s="93" t="s">
        <v>422</v>
      </c>
      <c r="C7" s="94"/>
      <c r="D7" s="61">
        <f>SUM(D4:D6)</f>
        <v>490998</v>
      </c>
    </row>
    <row r="8" spans="1:4" ht="34.5" customHeight="1">
      <c r="A8" s="59">
        <v>5</v>
      </c>
      <c r="B8" s="96" t="s">
        <v>438</v>
      </c>
      <c r="C8" s="97"/>
      <c r="D8" s="61">
        <f>'100章 '!F24+'100章 '!F25+'100章 '!F26</f>
        <v>320000</v>
      </c>
    </row>
    <row r="9" spans="1:4" ht="34.5" customHeight="1">
      <c r="A9" s="59">
        <v>6</v>
      </c>
      <c r="B9" s="98" t="s">
        <v>437</v>
      </c>
      <c r="C9" s="99"/>
      <c r="D9" s="61">
        <f>D7-D8</f>
        <v>170998</v>
      </c>
    </row>
    <row r="10" spans="1:4" ht="34.5" customHeight="1">
      <c r="A10" s="59">
        <v>7</v>
      </c>
      <c r="B10" s="95" t="s">
        <v>439</v>
      </c>
      <c r="C10" s="94"/>
      <c r="D10" s="61">
        <f>ROUND(D9*6%,0)</f>
        <v>10260</v>
      </c>
    </row>
    <row r="11" spans="1:4" ht="34.5" customHeight="1" thickBot="1">
      <c r="A11" s="59">
        <v>8</v>
      </c>
      <c r="B11" s="89" t="s">
        <v>440</v>
      </c>
      <c r="C11" s="90"/>
      <c r="D11" s="62">
        <f>ROUND((D7+D10),0)</f>
        <v>501258</v>
      </c>
    </row>
  </sheetData>
  <sheetProtection algorithmName="SHA-512" hashValue="9h8+CwqA5u4PvrTo8wKN1MjNFyneJ/d2ZmWcdptUIzWNQTF+bT8GZJEt0Kp3ESzIUzUHWkSIGXR1dKz6OSuI7Q==" saltValue="XfOK/dVbOAVXY/qUddcOAA==" spinCount="100000" sheet="1" objects="1" scenarios="1" formatColumns="0" formatRows="0"/>
  <mergeCells count="7">
    <mergeCell ref="B11:C11"/>
    <mergeCell ref="A1:D1"/>
    <mergeCell ref="A2:D2"/>
    <mergeCell ref="B7:C7"/>
    <mergeCell ref="B10:C10"/>
    <mergeCell ref="B8:C8"/>
    <mergeCell ref="B9:C9"/>
  </mergeCells>
  <phoneticPr fontId="3" type="noConversion"/>
  <printOptions horizontalCentered="1"/>
  <pageMargins left="0.74791666666666667" right="0.74791666666666667" top="0.98402777777777772" bottom="0.98402777777777772" header="0.51180555555555551" footer="0.51180555555555551"/>
  <pageSetup paperSize="9"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Zeros="0" view="pageBreakPreview" zoomScale="115" zoomScaleNormal="115" zoomScaleSheetLayoutView="115" workbookViewId="0">
      <selection activeCell="E6" sqref="E6"/>
    </sheetView>
  </sheetViews>
  <sheetFormatPr defaultColWidth="9" defaultRowHeight="15.75"/>
  <cols>
    <col min="1" max="1" width="8.125" style="51" customWidth="1"/>
    <col min="2" max="2" width="35.625" style="52" customWidth="1"/>
    <col min="3" max="3" width="7.5" style="51" customWidth="1"/>
    <col min="4" max="4" width="10.625" style="51" bestFit="1" customWidth="1"/>
    <col min="5" max="5" width="15" style="53" customWidth="1"/>
    <col min="6" max="6" width="15.625" style="54" customWidth="1"/>
    <col min="7" max="7" width="11.625" style="51" bestFit="1" customWidth="1"/>
    <col min="8" max="16384" width="9" style="51"/>
  </cols>
  <sheetData>
    <row r="1" spans="1:6" s="37" customFormat="1" ht="18.75">
      <c r="A1" s="100" t="s">
        <v>385</v>
      </c>
      <c r="B1" s="101"/>
      <c r="C1" s="101"/>
      <c r="D1" s="101"/>
      <c r="E1" s="101"/>
      <c r="F1" s="101"/>
    </row>
    <row r="2" spans="1:6" s="37" customFormat="1" ht="16.5" thickBot="1">
      <c r="A2" s="102" t="str">
        <f>'800章-1（机电设备）'!A2:M2</f>
        <v>项目名称：包头市希拉穆仁至百灵庙公路改建工程机电施工招标</v>
      </c>
      <c r="B2" s="102"/>
      <c r="C2" s="102"/>
      <c r="D2" s="102"/>
      <c r="E2" s="102"/>
      <c r="F2" s="102"/>
    </row>
    <row r="3" spans="1:6" s="37" customFormat="1">
      <c r="A3" s="103" t="s">
        <v>355</v>
      </c>
      <c r="B3" s="104"/>
      <c r="C3" s="104"/>
      <c r="D3" s="104"/>
      <c r="E3" s="104"/>
      <c r="F3" s="105"/>
    </row>
    <row r="4" spans="1:6" s="42" customFormat="1">
      <c r="A4" s="38" t="s">
        <v>356</v>
      </c>
      <c r="B4" s="39" t="s">
        <v>357</v>
      </c>
      <c r="C4" s="39" t="s">
        <v>358</v>
      </c>
      <c r="D4" s="39" t="s">
        <v>359</v>
      </c>
      <c r="E4" s="40" t="s">
        <v>360</v>
      </c>
      <c r="F4" s="41" t="s">
        <v>361</v>
      </c>
    </row>
    <row r="5" spans="1:6" s="46" customFormat="1">
      <c r="A5" s="43" t="s">
        <v>362</v>
      </c>
      <c r="B5" s="44" t="s">
        <v>363</v>
      </c>
      <c r="C5" s="45"/>
      <c r="D5" s="39"/>
      <c r="E5" s="40"/>
      <c r="F5" s="70">
        <f t="shared" ref="F5:F25" si="0">ROUND(D5*E5,0)</f>
        <v>0</v>
      </c>
    </row>
    <row r="6" spans="1:6" s="46" customFormat="1">
      <c r="A6" s="47" t="s">
        <v>364</v>
      </c>
      <c r="B6" s="44" t="s">
        <v>365</v>
      </c>
      <c r="C6" s="45" t="s">
        <v>366</v>
      </c>
      <c r="D6" s="48">
        <v>3.0000000000000001E-3</v>
      </c>
      <c r="E6" s="49">
        <f>(SUM(F8:F10)+SUM(F17:F26)+汇总表!D5+汇总表!D6)</f>
        <v>489529</v>
      </c>
      <c r="F6" s="70">
        <f t="shared" si="0"/>
        <v>1469</v>
      </c>
    </row>
    <row r="7" spans="1:6" s="46" customFormat="1">
      <c r="A7" s="47" t="s">
        <v>367</v>
      </c>
      <c r="B7" s="44" t="s">
        <v>368</v>
      </c>
      <c r="C7" s="75" t="s">
        <v>492</v>
      </c>
      <c r="D7" s="50"/>
      <c r="E7" s="49">
        <f>1000000*0.4%</f>
        <v>4000</v>
      </c>
      <c r="F7" s="70">
        <f t="shared" si="0"/>
        <v>0</v>
      </c>
    </row>
    <row r="8" spans="1:6" s="46" customFormat="1">
      <c r="A8" s="47" t="s">
        <v>369</v>
      </c>
      <c r="B8" s="44" t="s">
        <v>370</v>
      </c>
      <c r="C8" s="45" t="s">
        <v>366</v>
      </c>
      <c r="D8" s="39">
        <v>1</v>
      </c>
      <c r="E8" s="50"/>
      <c r="F8" s="70">
        <f t="shared" si="0"/>
        <v>0</v>
      </c>
    </row>
    <row r="9" spans="1:6" s="46" customFormat="1">
      <c r="A9" s="47" t="s">
        <v>371</v>
      </c>
      <c r="B9" s="44" t="s">
        <v>372</v>
      </c>
      <c r="C9" s="45" t="s">
        <v>366</v>
      </c>
      <c r="D9" s="39">
        <v>1</v>
      </c>
      <c r="E9" s="50"/>
      <c r="F9" s="70">
        <f t="shared" si="0"/>
        <v>0</v>
      </c>
    </row>
    <row r="10" spans="1:6" s="46" customFormat="1">
      <c r="A10" s="47" t="s">
        <v>373</v>
      </c>
      <c r="B10" s="79" t="s">
        <v>515</v>
      </c>
      <c r="C10" s="45" t="s">
        <v>366</v>
      </c>
      <c r="D10" s="39">
        <v>1</v>
      </c>
      <c r="E10" s="49">
        <f>SUM(E11:E16)</f>
        <v>169529</v>
      </c>
      <c r="F10" s="70">
        <f>ROUND(D10*E10,0)</f>
        <v>169529</v>
      </c>
    </row>
    <row r="11" spans="1:6" s="46" customFormat="1" ht="31.5">
      <c r="A11" s="47" t="s">
        <v>509</v>
      </c>
      <c r="B11" s="44" t="s">
        <v>503</v>
      </c>
      <c r="C11" s="45" t="s">
        <v>366</v>
      </c>
      <c r="D11" s="39">
        <v>1</v>
      </c>
      <c r="E11" s="80"/>
      <c r="F11" s="70">
        <f>ROUND(D11*E11,0)</f>
        <v>0</v>
      </c>
    </row>
    <row r="12" spans="1:6" s="46" customFormat="1" ht="31.5">
      <c r="A12" s="47" t="s">
        <v>510</v>
      </c>
      <c r="B12" s="44" t="s">
        <v>504</v>
      </c>
      <c r="C12" s="45" t="s">
        <v>366</v>
      </c>
      <c r="D12" s="39">
        <v>1</v>
      </c>
      <c r="E12" s="80"/>
      <c r="F12" s="70">
        <f t="shared" ref="F12:F17" si="1">ROUND(D12*E12,0)</f>
        <v>0</v>
      </c>
    </row>
    <row r="13" spans="1:6" s="46" customFormat="1">
      <c r="A13" s="47" t="s">
        <v>511</v>
      </c>
      <c r="B13" s="44" t="s">
        <v>505</v>
      </c>
      <c r="C13" s="45" t="s">
        <v>366</v>
      </c>
      <c r="D13" s="39">
        <v>1</v>
      </c>
      <c r="E13" s="80"/>
      <c r="F13" s="70">
        <f t="shared" si="1"/>
        <v>0</v>
      </c>
    </row>
    <row r="14" spans="1:6" s="46" customFormat="1" ht="31.5">
      <c r="A14" s="47" t="s">
        <v>512</v>
      </c>
      <c r="B14" s="44" t="s">
        <v>506</v>
      </c>
      <c r="C14" s="45" t="s">
        <v>366</v>
      </c>
      <c r="D14" s="39">
        <v>1</v>
      </c>
      <c r="E14" s="80"/>
      <c r="F14" s="70">
        <f t="shared" si="1"/>
        <v>0</v>
      </c>
    </row>
    <row r="15" spans="1:6" s="46" customFormat="1">
      <c r="A15" s="47" t="s">
        <v>513</v>
      </c>
      <c r="B15" s="44" t="s">
        <v>507</v>
      </c>
      <c r="C15" s="45" t="s">
        <v>366</v>
      </c>
      <c r="D15" s="39">
        <v>1</v>
      </c>
      <c r="E15" s="80"/>
      <c r="F15" s="70">
        <f t="shared" si="1"/>
        <v>0</v>
      </c>
    </row>
    <row r="16" spans="1:6" s="46" customFormat="1">
      <c r="A16" s="47" t="s">
        <v>514</v>
      </c>
      <c r="B16" s="44" t="s">
        <v>508</v>
      </c>
      <c r="C16" s="45" t="s">
        <v>366</v>
      </c>
      <c r="D16" s="39">
        <v>1</v>
      </c>
      <c r="E16" s="49">
        <f>169529-SUM(E11:E15)</f>
        <v>169529</v>
      </c>
      <c r="F16" s="70">
        <f t="shared" si="1"/>
        <v>169529</v>
      </c>
    </row>
    <row r="17" spans="1:6" s="46" customFormat="1">
      <c r="A17" s="47" t="s">
        <v>374</v>
      </c>
      <c r="B17" s="68" t="s">
        <v>387</v>
      </c>
      <c r="C17" s="45" t="s">
        <v>366</v>
      </c>
      <c r="D17" s="39">
        <v>1</v>
      </c>
      <c r="E17" s="50"/>
      <c r="F17" s="70">
        <f t="shared" si="1"/>
        <v>0</v>
      </c>
    </row>
    <row r="18" spans="1:6" s="46" customFormat="1">
      <c r="A18" s="47" t="s">
        <v>375</v>
      </c>
      <c r="B18" s="68" t="s">
        <v>388</v>
      </c>
      <c r="C18" s="45" t="s">
        <v>366</v>
      </c>
      <c r="D18" s="39">
        <v>1</v>
      </c>
      <c r="E18" s="50"/>
      <c r="F18" s="70">
        <f t="shared" si="0"/>
        <v>0</v>
      </c>
    </row>
    <row r="19" spans="1:6" s="46" customFormat="1">
      <c r="A19" s="47" t="s">
        <v>376</v>
      </c>
      <c r="B19" s="44" t="s">
        <v>377</v>
      </c>
      <c r="C19" s="45" t="s">
        <v>366</v>
      </c>
      <c r="D19" s="39">
        <v>1</v>
      </c>
      <c r="E19" s="50"/>
      <c r="F19" s="70">
        <f t="shared" si="0"/>
        <v>0</v>
      </c>
    </row>
    <row r="20" spans="1:6" s="46" customFormat="1">
      <c r="A20" s="47" t="s">
        <v>398</v>
      </c>
      <c r="B20" s="44" t="s">
        <v>395</v>
      </c>
      <c r="C20" s="45" t="s">
        <v>366</v>
      </c>
      <c r="D20" s="39">
        <v>1</v>
      </c>
      <c r="E20" s="50"/>
      <c r="F20" s="70">
        <f t="shared" si="0"/>
        <v>0</v>
      </c>
    </row>
    <row r="21" spans="1:6" s="46" customFormat="1">
      <c r="A21" s="47" t="s">
        <v>399</v>
      </c>
      <c r="B21" s="44" t="s">
        <v>396</v>
      </c>
      <c r="C21" s="45" t="s">
        <v>366</v>
      </c>
      <c r="D21" s="39">
        <v>1</v>
      </c>
      <c r="E21" s="50"/>
      <c r="F21" s="70">
        <f t="shared" si="0"/>
        <v>0</v>
      </c>
    </row>
    <row r="22" spans="1:6" s="46" customFormat="1">
      <c r="A22" s="47" t="s">
        <v>400</v>
      </c>
      <c r="B22" s="68" t="s">
        <v>397</v>
      </c>
      <c r="C22" s="45" t="s">
        <v>366</v>
      </c>
      <c r="D22" s="39">
        <v>1</v>
      </c>
      <c r="E22" s="50"/>
      <c r="F22" s="70">
        <f t="shared" si="0"/>
        <v>0</v>
      </c>
    </row>
    <row r="23" spans="1:6" s="46" customFormat="1">
      <c r="A23" s="47" t="s">
        <v>389</v>
      </c>
      <c r="B23" s="68" t="s">
        <v>390</v>
      </c>
      <c r="C23" s="45"/>
      <c r="D23" s="39"/>
      <c r="E23" s="49"/>
      <c r="F23" s="70">
        <f t="shared" si="0"/>
        <v>0</v>
      </c>
    </row>
    <row r="24" spans="1:6" s="46" customFormat="1">
      <c r="A24" s="47" t="s">
        <v>393</v>
      </c>
      <c r="B24" s="68" t="s">
        <v>391</v>
      </c>
      <c r="C24" s="45" t="s">
        <v>366</v>
      </c>
      <c r="D24" s="39">
        <v>1</v>
      </c>
      <c r="E24" s="49">
        <v>50000</v>
      </c>
      <c r="F24" s="70">
        <f t="shared" si="0"/>
        <v>50000</v>
      </c>
    </row>
    <row r="25" spans="1:6" s="46" customFormat="1">
      <c r="A25" s="47" t="s">
        <v>394</v>
      </c>
      <c r="B25" s="68" t="s">
        <v>392</v>
      </c>
      <c r="C25" s="45" t="s">
        <v>366</v>
      </c>
      <c r="D25" s="39">
        <v>1</v>
      </c>
      <c r="E25" s="49">
        <v>100000</v>
      </c>
      <c r="F25" s="70">
        <f t="shared" si="0"/>
        <v>100000</v>
      </c>
    </row>
    <row r="26" spans="1:6" s="46" customFormat="1">
      <c r="A26" s="47" t="s">
        <v>401</v>
      </c>
      <c r="B26" s="68" t="s">
        <v>493</v>
      </c>
      <c r="C26" s="45" t="s">
        <v>366</v>
      </c>
      <c r="D26" s="39">
        <v>1</v>
      </c>
      <c r="E26" s="49">
        <v>170000</v>
      </c>
      <c r="F26" s="70">
        <f>ROUND(D26*E26,0)</f>
        <v>170000</v>
      </c>
    </row>
    <row r="27" spans="1:6" s="42" customFormat="1" ht="16.5" thickBot="1">
      <c r="A27" s="106" t="s">
        <v>378</v>
      </c>
      <c r="B27" s="107"/>
      <c r="C27" s="107"/>
      <c r="D27" s="107"/>
      <c r="E27" s="107"/>
      <c r="F27" s="71">
        <f>ROUND(SUM(F6:F10)+SUM(F17:F26),0)</f>
        <v>490998</v>
      </c>
    </row>
  </sheetData>
  <sheetProtection algorithmName="SHA-512" hashValue="ZGtVl1oh8k9X2F1GDusDbvbS15tF7Hg0+HHQ84X4QwNnjQfdYk/59fZU72+8BdLPNF/Onf/MJbaky4+SmMFgSw==" saltValue="i8iGPSHZWC36pR+Ch+lRpA==" spinCount="100000" sheet="1" objects="1" scenarios="1" formatColumns="0" formatRows="0"/>
  <mergeCells count="4">
    <mergeCell ref="A1:F1"/>
    <mergeCell ref="A2:F2"/>
    <mergeCell ref="A3:F3"/>
    <mergeCell ref="A27:E27"/>
  </mergeCells>
  <phoneticPr fontId="3" type="noConversion"/>
  <printOptions horizontalCentered="1"/>
  <pageMargins left="0.74791666666666667" right="0.74791666666666667" top="0.98402777777777772" bottom="0.98402777777777772" header="0.51180555555555551" footer="0.51180555555555551"/>
  <pageSetup paperSize="9" scale="86" orientation="portrait" horizontalDpi="1200"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0"/>
  <sheetViews>
    <sheetView showZeros="0" view="pageBreakPreview" zoomScaleSheetLayoutView="100" workbookViewId="0">
      <pane xSplit="2" ySplit="6" topLeftCell="C7" activePane="bottomRight" state="frozen"/>
      <selection pane="topRight" activeCell="C1" sqref="C1"/>
      <selection pane="bottomLeft" activeCell="A7" sqref="A7"/>
      <selection pane="bottomRight" activeCell="E19" sqref="E19"/>
    </sheetView>
  </sheetViews>
  <sheetFormatPr defaultColWidth="9" defaultRowHeight="15.75"/>
  <cols>
    <col min="1" max="1" width="7.125" style="23" customWidth="1"/>
    <col min="2" max="2" width="22.625" style="23" customWidth="1"/>
    <col min="3" max="3" width="12.25" style="23" customWidth="1"/>
    <col min="4" max="5" width="8" style="23" customWidth="1"/>
    <col min="6" max="6" width="5" style="23" bestFit="1" customWidth="1"/>
    <col min="7" max="7" width="6.375" style="23" bestFit="1" customWidth="1"/>
    <col min="8" max="11" width="8.75" style="24" customWidth="1"/>
    <col min="12" max="12" width="11.75" style="24" customWidth="1"/>
    <col min="13" max="13" width="14" style="25" customWidth="1"/>
    <col min="14" max="14" width="18" style="14" customWidth="1"/>
    <col min="15" max="16384" width="9" style="14"/>
  </cols>
  <sheetData>
    <row r="1" spans="1:13" ht="18.75">
      <c r="A1" s="108" t="s">
        <v>501</v>
      </c>
      <c r="B1" s="109"/>
      <c r="C1" s="109"/>
      <c r="D1" s="109"/>
      <c r="E1" s="109"/>
      <c r="F1" s="109"/>
      <c r="G1" s="109"/>
      <c r="H1" s="109"/>
      <c r="I1" s="109"/>
      <c r="J1" s="109"/>
      <c r="K1" s="109"/>
      <c r="L1" s="109"/>
      <c r="M1" s="110"/>
    </row>
    <row r="2" spans="1:13" ht="21.75" customHeight="1" thickBot="1">
      <c r="A2" s="111" t="s">
        <v>500</v>
      </c>
      <c r="B2" s="112"/>
      <c r="C2" s="112"/>
      <c r="D2" s="112"/>
      <c r="E2" s="112"/>
      <c r="F2" s="112"/>
      <c r="G2" s="112"/>
      <c r="H2" s="112"/>
      <c r="I2" s="112"/>
      <c r="J2" s="112"/>
      <c r="K2" s="112"/>
      <c r="L2" s="112"/>
      <c r="M2" s="113"/>
    </row>
    <row r="3" spans="1:13">
      <c r="A3" s="114" t="s">
        <v>386</v>
      </c>
      <c r="B3" s="115"/>
      <c r="C3" s="115"/>
      <c r="D3" s="115"/>
      <c r="E3" s="115"/>
      <c r="F3" s="115"/>
      <c r="G3" s="115"/>
      <c r="H3" s="115"/>
      <c r="I3" s="115"/>
      <c r="J3" s="115"/>
      <c r="K3" s="115"/>
      <c r="L3" s="115"/>
      <c r="M3" s="116"/>
    </row>
    <row r="4" spans="1:13" s="16" customFormat="1" ht="12.75">
      <c r="A4" s="78">
        <v>1</v>
      </c>
      <c r="B4" s="76">
        <v>2</v>
      </c>
      <c r="C4" s="76">
        <v>3</v>
      </c>
      <c r="D4" s="76">
        <v>4</v>
      </c>
      <c r="E4" s="76">
        <v>5</v>
      </c>
      <c r="F4" s="76">
        <v>6</v>
      </c>
      <c r="G4" s="35">
        <v>7</v>
      </c>
      <c r="H4" s="117">
        <v>8</v>
      </c>
      <c r="I4" s="117"/>
      <c r="J4" s="117">
        <v>9</v>
      </c>
      <c r="K4" s="117"/>
      <c r="L4" s="76">
        <v>10</v>
      </c>
      <c r="M4" s="77">
        <v>11</v>
      </c>
    </row>
    <row r="5" spans="1:13" s="17" customFormat="1" ht="12.75" customHeight="1">
      <c r="A5" s="124" t="s">
        <v>430</v>
      </c>
      <c r="B5" s="117" t="s">
        <v>0</v>
      </c>
      <c r="C5" s="123" t="s">
        <v>496</v>
      </c>
      <c r="D5" s="123" t="s">
        <v>494</v>
      </c>
      <c r="E5" s="117" t="s">
        <v>431</v>
      </c>
      <c r="F5" s="117" t="s">
        <v>3</v>
      </c>
      <c r="G5" s="117" t="s">
        <v>4</v>
      </c>
      <c r="H5" s="117" t="s">
        <v>432</v>
      </c>
      <c r="I5" s="117"/>
      <c r="J5" s="117" t="s">
        <v>31</v>
      </c>
      <c r="K5" s="117"/>
      <c r="L5" s="117" t="s">
        <v>433</v>
      </c>
      <c r="M5" s="122" t="s">
        <v>434</v>
      </c>
    </row>
    <row r="6" spans="1:13" s="17" customFormat="1" ht="12.75">
      <c r="A6" s="124"/>
      <c r="B6" s="117"/>
      <c r="C6" s="117"/>
      <c r="D6" s="117"/>
      <c r="E6" s="117"/>
      <c r="F6" s="117"/>
      <c r="G6" s="117"/>
      <c r="H6" s="76" t="s">
        <v>435</v>
      </c>
      <c r="I6" s="76" t="s">
        <v>436</v>
      </c>
      <c r="J6" s="76" t="s">
        <v>435</v>
      </c>
      <c r="K6" s="76" t="s">
        <v>436</v>
      </c>
      <c r="L6" s="117"/>
      <c r="M6" s="122"/>
    </row>
    <row r="7" spans="1:13" s="18" customFormat="1" ht="12.75">
      <c r="A7" s="21">
        <v>801</v>
      </c>
      <c r="B7" s="20" t="s">
        <v>32</v>
      </c>
      <c r="C7" s="26"/>
      <c r="D7" s="26"/>
      <c r="E7" s="26"/>
      <c r="F7" s="26"/>
      <c r="G7" s="26"/>
      <c r="H7" s="26"/>
      <c r="I7" s="30"/>
      <c r="J7" s="26"/>
      <c r="K7" s="26"/>
      <c r="L7" s="26"/>
      <c r="M7" s="27"/>
    </row>
    <row r="8" spans="1:13" s="19" customFormat="1" ht="12.75">
      <c r="A8" s="73" t="s">
        <v>442</v>
      </c>
      <c r="B8" s="72" t="s">
        <v>441</v>
      </c>
      <c r="C8" s="13"/>
      <c r="D8" s="13"/>
      <c r="E8" s="13"/>
      <c r="F8" s="20" t="s">
        <v>13</v>
      </c>
      <c r="G8" s="28">
        <v>12</v>
      </c>
      <c r="H8" s="13"/>
      <c r="I8" s="29">
        <f>H8*G8</f>
        <v>0</v>
      </c>
      <c r="J8" s="13"/>
      <c r="K8" s="29">
        <f>G8*J8</f>
        <v>0</v>
      </c>
      <c r="L8" s="29">
        <f>ROUND(I8+K8,0)</f>
        <v>0</v>
      </c>
      <c r="M8" s="22"/>
    </row>
    <row r="9" spans="1:13" s="19" customFormat="1" ht="12.75">
      <c r="A9" s="21" t="s">
        <v>33</v>
      </c>
      <c r="B9" s="20" t="s">
        <v>34</v>
      </c>
      <c r="C9" s="13"/>
      <c r="D9" s="13"/>
      <c r="E9" s="13"/>
      <c r="F9" s="20" t="s">
        <v>13</v>
      </c>
      <c r="G9" s="28">
        <v>12</v>
      </c>
      <c r="H9" s="13"/>
      <c r="I9" s="29">
        <f t="shared" ref="I9" si="0">H9*G9</f>
        <v>0</v>
      </c>
      <c r="J9" s="13"/>
      <c r="K9" s="29">
        <f>G9*J9</f>
        <v>0</v>
      </c>
      <c r="L9" s="29">
        <f>ROUND(I9+K9,0)</f>
        <v>0</v>
      </c>
      <c r="M9" s="22"/>
    </row>
    <row r="10" spans="1:13" s="19" customFormat="1" ht="12.75">
      <c r="A10" s="21" t="s">
        <v>35</v>
      </c>
      <c r="B10" s="20" t="s">
        <v>36</v>
      </c>
      <c r="C10" s="13"/>
      <c r="D10" s="13"/>
      <c r="E10" s="13"/>
      <c r="F10" s="20" t="s">
        <v>11</v>
      </c>
      <c r="G10" s="28">
        <v>12</v>
      </c>
      <c r="H10" s="13"/>
      <c r="I10" s="29">
        <f t="shared" ref="I10:I73" si="1">H10*G10</f>
        <v>0</v>
      </c>
      <c r="J10" s="13"/>
      <c r="K10" s="29">
        <f t="shared" ref="K10:K73" si="2">G10*J10</f>
        <v>0</v>
      </c>
      <c r="L10" s="29">
        <f t="shared" ref="L10:L73" si="3">ROUND(I10+K10,0)</f>
        <v>0</v>
      </c>
      <c r="M10" s="22"/>
    </row>
    <row r="11" spans="1:13" s="19" customFormat="1" ht="12.75">
      <c r="A11" s="21" t="s">
        <v>37</v>
      </c>
      <c r="B11" s="20" t="s">
        <v>14</v>
      </c>
      <c r="C11" s="13"/>
      <c r="D11" s="13"/>
      <c r="E11" s="13"/>
      <c r="F11" s="20" t="s">
        <v>11</v>
      </c>
      <c r="G11" s="28">
        <v>12</v>
      </c>
      <c r="H11" s="13"/>
      <c r="I11" s="29">
        <f t="shared" si="1"/>
        <v>0</v>
      </c>
      <c r="J11" s="13"/>
      <c r="K11" s="29">
        <f t="shared" si="2"/>
        <v>0</v>
      </c>
      <c r="L11" s="29">
        <f t="shared" si="3"/>
        <v>0</v>
      </c>
      <c r="M11" s="22"/>
    </row>
    <row r="12" spans="1:13" s="19" customFormat="1" ht="12.75">
      <c r="A12" s="21" t="s">
        <v>38</v>
      </c>
      <c r="B12" s="20" t="s">
        <v>39</v>
      </c>
      <c r="C12" s="13"/>
      <c r="D12" s="13"/>
      <c r="E12" s="13"/>
      <c r="F12" s="20" t="s">
        <v>13</v>
      </c>
      <c r="G12" s="28">
        <v>12</v>
      </c>
      <c r="H12" s="13"/>
      <c r="I12" s="29">
        <f t="shared" si="1"/>
        <v>0</v>
      </c>
      <c r="J12" s="13"/>
      <c r="K12" s="29">
        <f t="shared" si="2"/>
        <v>0</v>
      </c>
      <c r="L12" s="29">
        <f t="shared" si="3"/>
        <v>0</v>
      </c>
      <c r="M12" s="22" t="s">
        <v>336</v>
      </c>
    </row>
    <row r="13" spans="1:13" s="19" customFormat="1" ht="12.75">
      <c r="A13" s="73" t="s">
        <v>443</v>
      </c>
      <c r="B13" s="20" t="s">
        <v>27</v>
      </c>
      <c r="C13" s="13"/>
      <c r="D13" s="13"/>
      <c r="E13" s="13"/>
      <c r="F13" s="20" t="s">
        <v>13</v>
      </c>
      <c r="G13" s="28">
        <v>12</v>
      </c>
      <c r="H13" s="13"/>
      <c r="I13" s="29">
        <f t="shared" si="1"/>
        <v>0</v>
      </c>
      <c r="J13" s="13"/>
      <c r="K13" s="29">
        <f t="shared" si="2"/>
        <v>0</v>
      </c>
      <c r="L13" s="29">
        <f t="shared" si="3"/>
        <v>0</v>
      </c>
      <c r="M13" s="22" t="s">
        <v>336</v>
      </c>
    </row>
    <row r="14" spans="1:13" s="19" customFormat="1" ht="12.75">
      <c r="A14" s="21" t="s">
        <v>40</v>
      </c>
      <c r="B14" s="20" t="s">
        <v>29</v>
      </c>
      <c r="C14" s="13"/>
      <c r="D14" s="13"/>
      <c r="E14" s="13"/>
      <c r="F14" s="20" t="s">
        <v>13</v>
      </c>
      <c r="G14" s="28">
        <v>12</v>
      </c>
      <c r="H14" s="13"/>
      <c r="I14" s="29">
        <f t="shared" si="1"/>
        <v>0</v>
      </c>
      <c r="J14" s="13"/>
      <c r="K14" s="29">
        <f t="shared" si="2"/>
        <v>0</v>
      </c>
      <c r="L14" s="29">
        <f t="shared" si="3"/>
        <v>0</v>
      </c>
      <c r="M14" s="22"/>
    </row>
    <row r="15" spans="1:13" s="19" customFormat="1" ht="12.75">
      <c r="A15" s="21" t="s">
        <v>41</v>
      </c>
      <c r="B15" s="20" t="s">
        <v>42</v>
      </c>
      <c r="C15" s="13"/>
      <c r="D15" s="13"/>
      <c r="E15" s="13"/>
      <c r="F15" s="20" t="s">
        <v>13</v>
      </c>
      <c r="G15" s="28">
        <v>12</v>
      </c>
      <c r="H15" s="13"/>
      <c r="I15" s="29">
        <f t="shared" si="1"/>
        <v>0</v>
      </c>
      <c r="J15" s="13"/>
      <c r="K15" s="29">
        <f t="shared" si="2"/>
        <v>0</v>
      </c>
      <c r="L15" s="29">
        <f t="shared" si="3"/>
        <v>0</v>
      </c>
      <c r="M15" s="22"/>
    </row>
    <row r="16" spans="1:13" s="19" customFormat="1" ht="12.75">
      <c r="A16" s="21" t="s">
        <v>43</v>
      </c>
      <c r="B16" s="20" t="s">
        <v>44</v>
      </c>
      <c r="C16" s="13"/>
      <c r="D16" s="13"/>
      <c r="E16" s="13"/>
      <c r="F16" s="20" t="s">
        <v>13</v>
      </c>
      <c r="G16" s="28">
        <v>12</v>
      </c>
      <c r="H16" s="13"/>
      <c r="I16" s="29">
        <f t="shared" si="1"/>
        <v>0</v>
      </c>
      <c r="J16" s="13"/>
      <c r="K16" s="29">
        <f t="shared" si="2"/>
        <v>0</v>
      </c>
      <c r="L16" s="29">
        <f t="shared" si="3"/>
        <v>0</v>
      </c>
      <c r="M16" s="22"/>
    </row>
    <row r="17" spans="1:13" s="19" customFormat="1" ht="12.75">
      <c r="A17" s="21" t="s">
        <v>45</v>
      </c>
      <c r="B17" s="20" t="s">
        <v>28</v>
      </c>
      <c r="C17" s="13"/>
      <c r="D17" s="13"/>
      <c r="E17" s="13"/>
      <c r="F17" s="20" t="s">
        <v>13</v>
      </c>
      <c r="G17" s="28">
        <v>12</v>
      </c>
      <c r="H17" s="13"/>
      <c r="I17" s="29">
        <f t="shared" si="1"/>
        <v>0</v>
      </c>
      <c r="J17" s="13"/>
      <c r="K17" s="29">
        <f t="shared" si="2"/>
        <v>0</v>
      </c>
      <c r="L17" s="29">
        <f t="shared" si="3"/>
        <v>0</v>
      </c>
      <c r="M17" s="22"/>
    </row>
    <row r="18" spans="1:13" s="19" customFormat="1" ht="12.75">
      <c r="A18" s="21" t="s">
        <v>46</v>
      </c>
      <c r="B18" s="20" t="s">
        <v>47</v>
      </c>
      <c r="C18" s="13"/>
      <c r="D18" s="13"/>
      <c r="E18" s="13"/>
      <c r="F18" s="20" t="s">
        <v>13</v>
      </c>
      <c r="G18" s="28">
        <v>12</v>
      </c>
      <c r="H18" s="13"/>
      <c r="I18" s="29">
        <f t="shared" si="1"/>
        <v>0</v>
      </c>
      <c r="J18" s="13"/>
      <c r="K18" s="29">
        <f t="shared" si="2"/>
        <v>0</v>
      </c>
      <c r="L18" s="29">
        <f t="shared" si="3"/>
        <v>0</v>
      </c>
      <c r="M18" s="22"/>
    </row>
    <row r="19" spans="1:13" s="19" customFormat="1" ht="12.75">
      <c r="A19" s="21" t="s">
        <v>48</v>
      </c>
      <c r="B19" s="20" t="s">
        <v>49</v>
      </c>
      <c r="C19" s="13"/>
      <c r="D19" s="13"/>
      <c r="E19" s="13"/>
      <c r="F19" s="20" t="s">
        <v>13</v>
      </c>
      <c r="G19" s="28">
        <v>1</v>
      </c>
      <c r="H19" s="13"/>
      <c r="I19" s="29">
        <f t="shared" si="1"/>
        <v>0</v>
      </c>
      <c r="J19" s="13"/>
      <c r="K19" s="29">
        <f t="shared" si="2"/>
        <v>0</v>
      </c>
      <c r="L19" s="29">
        <f t="shared" si="3"/>
        <v>0</v>
      </c>
      <c r="M19" s="22"/>
    </row>
    <row r="20" spans="1:13" s="19" customFormat="1" ht="12.75">
      <c r="A20" s="21" t="s">
        <v>50</v>
      </c>
      <c r="B20" s="20" t="s">
        <v>51</v>
      </c>
      <c r="C20" s="13"/>
      <c r="D20" s="13"/>
      <c r="E20" s="13"/>
      <c r="F20" s="20" t="s">
        <v>11</v>
      </c>
      <c r="G20" s="28">
        <v>1</v>
      </c>
      <c r="H20" s="13"/>
      <c r="I20" s="29">
        <f t="shared" si="1"/>
        <v>0</v>
      </c>
      <c r="J20" s="13"/>
      <c r="K20" s="29">
        <f t="shared" si="2"/>
        <v>0</v>
      </c>
      <c r="L20" s="29">
        <f t="shared" si="3"/>
        <v>0</v>
      </c>
      <c r="M20" s="22"/>
    </row>
    <row r="21" spans="1:13" s="19" customFormat="1" ht="12.75">
      <c r="A21" s="21" t="s">
        <v>52</v>
      </c>
      <c r="B21" s="20" t="s">
        <v>53</v>
      </c>
      <c r="C21" s="13"/>
      <c r="D21" s="13"/>
      <c r="E21" s="13"/>
      <c r="F21" s="20" t="s">
        <v>13</v>
      </c>
      <c r="G21" s="28">
        <v>12</v>
      </c>
      <c r="H21" s="13"/>
      <c r="I21" s="29">
        <f t="shared" si="1"/>
        <v>0</v>
      </c>
      <c r="J21" s="13"/>
      <c r="K21" s="29">
        <f t="shared" si="2"/>
        <v>0</v>
      </c>
      <c r="L21" s="29">
        <f t="shared" si="3"/>
        <v>0</v>
      </c>
      <c r="M21" s="22"/>
    </row>
    <row r="22" spans="1:13" s="19" customFormat="1" ht="25.5">
      <c r="A22" s="21" t="s">
        <v>54</v>
      </c>
      <c r="B22" s="20" t="s">
        <v>55</v>
      </c>
      <c r="C22" s="13"/>
      <c r="D22" s="13"/>
      <c r="E22" s="13"/>
      <c r="F22" s="20" t="s">
        <v>13</v>
      </c>
      <c r="G22" s="28">
        <v>10</v>
      </c>
      <c r="H22" s="13"/>
      <c r="I22" s="29">
        <f t="shared" si="1"/>
        <v>0</v>
      </c>
      <c r="J22" s="13"/>
      <c r="K22" s="29">
        <f t="shared" si="2"/>
        <v>0</v>
      </c>
      <c r="L22" s="29">
        <f t="shared" si="3"/>
        <v>0</v>
      </c>
      <c r="M22" s="22"/>
    </row>
    <row r="23" spans="1:13" s="19" customFormat="1" ht="25.5">
      <c r="A23" s="21" t="s">
        <v>56</v>
      </c>
      <c r="B23" s="20" t="s">
        <v>57</v>
      </c>
      <c r="C23" s="13"/>
      <c r="D23" s="13"/>
      <c r="E23" s="13"/>
      <c r="F23" s="20" t="s">
        <v>13</v>
      </c>
      <c r="G23" s="28">
        <v>1</v>
      </c>
      <c r="H23" s="13"/>
      <c r="I23" s="29">
        <f t="shared" si="1"/>
        <v>0</v>
      </c>
      <c r="J23" s="13"/>
      <c r="K23" s="29">
        <f t="shared" si="2"/>
        <v>0</v>
      </c>
      <c r="L23" s="29">
        <f t="shared" si="3"/>
        <v>0</v>
      </c>
      <c r="M23" s="22"/>
    </row>
    <row r="24" spans="1:13" s="15" customFormat="1" ht="25.5">
      <c r="A24" s="73" t="s">
        <v>444</v>
      </c>
      <c r="B24" s="20" t="s">
        <v>58</v>
      </c>
      <c r="C24" s="13"/>
      <c r="D24" s="13"/>
      <c r="E24" s="13"/>
      <c r="F24" s="20" t="s">
        <v>13</v>
      </c>
      <c r="G24" s="28">
        <v>12</v>
      </c>
      <c r="H24" s="13"/>
      <c r="I24" s="29">
        <f t="shared" si="1"/>
        <v>0</v>
      </c>
      <c r="J24" s="13"/>
      <c r="K24" s="29">
        <f t="shared" si="2"/>
        <v>0</v>
      </c>
      <c r="L24" s="29">
        <f t="shared" si="3"/>
        <v>0</v>
      </c>
      <c r="M24" s="22"/>
    </row>
    <row r="25" spans="1:13" s="15" customFormat="1" ht="25.5">
      <c r="A25" s="73" t="s">
        <v>445</v>
      </c>
      <c r="B25" s="20" t="s">
        <v>59</v>
      </c>
      <c r="C25" s="13"/>
      <c r="D25" s="13"/>
      <c r="E25" s="13"/>
      <c r="F25" s="20" t="s">
        <v>13</v>
      </c>
      <c r="G25" s="28">
        <v>12</v>
      </c>
      <c r="H25" s="13"/>
      <c r="I25" s="29">
        <f t="shared" si="1"/>
        <v>0</v>
      </c>
      <c r="J25" s="13"/>
      <c r="K25" s="29">
        <f t="shared" si="2"/>
        <v>0</v>
      </c>
      <c r="L25" s="29">
        <f t="shared" si="3"/>
        <v>0</v>
      </c>
      <c r="M25" s="22"/>
    </row>
    <row r="26" spans="1:13" s="15" customFormat="1" ht="12.75">
      <c r="A26" s="21" t="s">
        <v>60</v>
      </c>
      <c r="B26" s="20" t="s">
        <v>61</v>
      </c>
      <c r="C26" s="13"/>
      <c r="D26" s="13"/>
      <c r="E26" s="13"/>
      <c r="F26" s="20" t="s">
        <v>13</v>
      </c>
      <c r="G26" s="28">
        <v>12</v>
      </c>
      <c r="H26" s="13"/>
      <c r="I26" s="29">
        <f t="shared" si="1"/>
        <v>0</v>
      </c>
      <c r="J26" s="13"/>
      <c r="K26" s="29">
        <f t="shared" si="2"/>
        <v>0</v>
      </c>
      <c r="L26" s="29">
        <f t="shared" si="3"/>
        <v>0</v>
      </c>
      <c r="M26" s="22"/>
    </row>
    <row r="27" spans="1:13" s="15" customFormat="1" ht="12.75">
      <c r="A27" s="21" t="s">
        <v>62</v>
      </c>
      <c r="B27" s="20" t="s">
        <v>63</v>
      </c>
      <c r="C27" s="13"/>
      <c r="D27" s="13"/>
      <c r="E27" s="13"/>
      <c r="F27" s="20" t="s">
        <v>13</v>
      </c>
      <c r="G27" s="28">
        <v>24</v>
      </c>
      <c r="H27" s="13"/>
      <c r="I27" s="29">
        <f t="shared" si="1"/>
        <v>0</v>
      </c>
      <c r="J27" s="13"/>
      <c r="K27" s="29">
        <f t="shared" si="2"/>
        <v>0</v>
      </c>
      <c r="L27" s="29">
        <f t="shared" si="3"/>
        <v>0</v>
      </c>
      <c r="M27" s="22"/>
    </row>
    <row r="28" spans="1:13" s="15" customFormat="1" ht="12.75">
      <c r="A28" s="21" t="s">
        <v>64</v>
      </c>
      <c r="B28" s="20" t="s">
        <v>65</v>
      </c>
      <c r="C28" s="13"/>
      <c r="D28" s="13"/>
      <c r="E28" s="13"/>
      <c r="F28" s="20" t="s">
        <v>10</v>
      </c>
      <c r="G28" s="28">
        <v>11</v>
      </c>
      <c r="H28" s="13"/>
      <c r="I28" s="29">
        <f t="shared" si="1"/>
        <v>0</v>
      </c>
      <c r="J28" s="13"/>
      <c r="K28" s="29">
        <f t="shared" si="2"/>
        <v>0</v>
      </c>
      <c r="L28" s="29">
        <f t="shared" si="3"/>
        <v>0</v>
      </c>
      <c r="M28" s="22"/>
    </row>
    <row r="29" spans="1:13" s="15" customFormat="1" ht="12.75">
      <c r="A29" s="21" t="s">
        <v>66</v>
      </c>
      <c r="B29" s="20" t="s">
        <v>67</v>
      </c>
      <c r="C29" s="13"/>
      <c r="D29" s="13"/>
      <c r="E29" s="13"/>
      <c r="F29" s="20" t="s">
        <v>13</v>
      </c>
      <c r="G29" s="28">
        <v>12</v>
      </c>
      <c r="H29" s="13"/>
      <c r="I29" s="29">
        <f t="shared" si="1"/>
        <v>0</v>
      </c>
      <c r="J29" s="13"/>
      <c r="K29" s="29">
        <f t="shared" si="2"/>
        <v>0</v>
      </c>
      <c r="L29" s="29">
        <f t="shared" si="3"/>
        <v>0</v>
      </c>
      <c r="M29" s="22"/>
    </row>
    <row r="30" spans="1:13" s="15" customFormat="1" ht="12.75">
      <c r="A30" s="21" t="s">
        <v>68</v>
      </c>
      <c r="B30" s="20" t="s">
        <v>69</v>
      </c>
      <c r="C30" s="13"/>
      <c r="D30" s="13"/>
      <c r="E30" s="13"/>
      <c r="F30" s="20" t="s">
        <v>13</v>
      </c>
      <c r="G30" s="28">
        <v>12</v>
      </c>
      <c r="H30" s="13"/>
      <c r="I30" s="29">
        <f t="shared" si="1"/>
        <v>0</v>
      </c>
      <c r="J30" s="13"/>
      <c r="K30" s="29">
        <f t="shared" si="2"/>
        <v>0</v>
      </c>
      <c r="L30" s="29">
        <f t="shared" si="3"/>
        <v>0</v>
      </c>
      <c r="M30" s="36"/>
    </row>
    <row r="31" spans="1:13" s="15" customFormat="1" ht="12.75">
      <c r="A31" s="21" t="s">
        <v>70</v>
      </c>
      <c r="B31" s="20" t="s">
        <v>71</v>
      </c>
      <c r="C31" s="13"/>
      <c r="D31" s="13"/>
      <c r="E31" s="13"/>
      <c r="F31" s="20" t="s">
        <v>13</v>
      </c>
      <c r="G31" s="28">
        <v>12</v>
      </c>
      <c r="H31" s="13"/>
      <c r="I31" s="29">
        <f t="shared" si="1"/>
        <v>0</v>
      </c>
      <c r="J31" s="13"/>
      <c r="K31" s="29">
        <f t="shared" si="2"/>
        <v>0</v>
      </c>
      <c r="L31" s="29">
        <f t="shared" si="3"/>
        <v>0</v>
      </c>
      <c r="M31" s="22"/>
    </row>
    <row r="32" spans="1:13" s="15" customFormat="1" ht="12.75">
      <c r="A32" s="21" t="s">
        <v>72</v>
      </c>
      <c r="B32" s="20" t="s">
        <v>73</v>
      </c>
      <c r="C32" s="13"/>
      <c r="D32" s="13"/>
      <c r="E32" s="13"/>
      <c r="F32" s="20" t="s">
        <v>11</v>
      </c>
      <c r="G32" s="28">
        <v>1</v>
      </c>
      <c r="H32" s="13"/>
      <c r="I32" s="29">
        <f t="shared" si="1"/>
        <v>0</v>
      </c>
      <c r="J32" s="13"/>
      <c r="K32" s="29">
        <f t="shared" si="2"/>
        <v>0</v>
      </c>
      <c r="L32" s="29">
        <f t="shared" si="3"/>
        <v>0</v>
      </c>
      <c r="M32" s="22"/>
    </row>
    <row r="33" spans="1:13" s="15" customFormat="1" ht="12.75">
      <c r="A33" s="21" t="s">
        <v>74</v>
      </c>
      <c r="B33" s="20" t="s">
        <v>75</v>
      </c>
      <c r="C33" s="13"/>
      <c r="D33" s="13"/>
      <c r="E33" s="13"/>
      <c r="F33" s="20" t="s">
        <v>12</v>
      </c>
      <c r="G33" s="28">
        <v>12</v>
      </c>
      <c r="H33" s="13"/>
      <c r="I33" s="29">
        <f t="shared" si="1"/>
        <v>0</v>
      </c>
      <c r="J33" s="13"/>
      <c r="K33" s="29">
        <f t="shared" si="2"/>
        <v>0</v>
      </c>
      <c r="L33" s="29">
        <f t="shared" si="3"/>
        <v>0</v>
      </c>
      <c r="M33" s="22"/>
    </row>
    <row r="34" spans="1:13" s="15" customFormat="1" ht="12.75">
      <c r="A34" s="21" t="s">
        <v>76</v>
      </c>
      <c r="B34" s="20" t="s">
        <v>77</v>
      </c>
      <c r="C34" s="13"/>
      <c r="D34" s="13"/>
      <c r="E34" s="13"/>
      <c r="F34" s="20" t="s">
        <v>12</v>
      </c>
      <c r="G34" s="28">
        <v>24</v>
      </c>
      <c r="H34" s="13"/>
      <c r="I34" s="29">
        <f t="shared" si="1"/>
        <v>0</v>
      </c>
      <c r="J34" s="13"/>
      <c r="K34" s="29">
        <f t="shared" si="2"/>
        <v>0</v>
      </c>
      <c r="L34" s="29">
        <f t="shared" si="3"/>
        <v>0</v>
      </c>
      <c r="M34" s="22"/>
    </row>
    <row r="35" spans="1:13" s="15" customFormat="1" ht="12.75">
      <c r="A35" s="21">
        <v>802</v>
      </c>
      <c r="B35" s="20" t="s">
        <v>78</v>
      </c>
      <c r="C35" s="13"/>
      <c r="D35" s="13"/>
      <c r="E35" s="13"/>
      <c r="F35" s="20"/>
      <c r="G35" s="28"/>
      <c r="H35" s="13"/>
      <c r="I35" s="29">
        <f t="shared" si="1"/>
        <v>0</v>
      </c>
      <c r="J35" s="13"/>
      <c r="K35" s="29">
        <f t="shared" si="2"/>
        <v>0</v>
      </c>
      <c r="L35" s="29">
        <f t="shared" si="3"/>
        <v>0</v>
      </c>
      <c r="M35" s="22"/>
    </row>
    <row r="36" spans="1:13" s="15" customFormat="1" ht="12.75">
      <c r="A36" s="73" t="s">
        <v>446</v>
      </c>
      <c r="B36" s="20" t="s">
        <v>79</v>
      </c>
      <c r="C36" s="13"/>
      <c r="D36" s="13"/>
      <c r="E36" s="13"/>
      <c r="F36" s="20" t="s">
        <v>13</v>
      </c>
      <c r="G36" s="28">
        <v>1</v>
      </c>
      <c r="H36" s="13"/>
      <c r="I36" s="29">
        <f t="shared" si="1"/>
        <v>0</v>
      </c>
      <c r="J36" s="13"/>
      <c r="K36" s="29">
        <f t="shared" si="2"/>
        <v>0</v>
      </c>
      <c r="L36" s="29">
        <f t="shared" si="3"/>
        <v>0</v>
      </c>
      <c r="M36" s="36"/>
    </row>
    <row r="37" spans="1:13" s="15" customFormat="1" ht="12.75">
      <c r="A37" s="73" t="s">
        <v>447</v>
      </c>
      <c r="B37" s="20" t="s">
        <v>80</v>
      </c>
      <c r="C37" s="13"/>
      <c r="D37" s="13"/>
      <c r="E37" s="13"/>
      <c r="F37" s="20" t="s">
        <v>13</v>
      </c>
      <c r="G37" s="28">
        <v>3</v>
      </c>
      <c r="H37" s="13"/>
      <c r="I37" s="29">
        <f t="shared" si="1"/>
        <v>0</v>
      </c>
      <c r="J37" s="13"/>
      <c r="K37" s="29">
        <f t="shared" si="2"/>
        <v>0</v>
      </c>
      <c r="L37" s="29">
        <f t="shared" si="3"/>
        <v>0</v>
      </c>
      <c r="M37" s="22"/>
    </row>
    <row r="38" spans="1:13" s="15" customFormat="1" ht="12.75">
      <c r="A38" s="73" t="s">
        <v>448</v>
      </c>
      <c r="B38" s="20" t="s">
        <v>81</v>
      </c>
      <c r="C38" s="13"/>
      <c r="D38" s="13"/>
      <c r="E38" s="13"/>
      <c r="F38" s="20" t="s">
        <v>13</v>
      </c>
      <c r="G38" s="28">
        <v>1</v>
      </c>
      <c r="H38" s="13"/>
      <c r="I38" s="29">
        <f t="shared" si="1"/>
        <v>0</v>
      </c>
      <c r="J38" s="13"/>
      <c r="K38" s="29">
        <f t="shared" si="2"/>
        <v>0</v>
      </c>
      <c r="L38" s="29">
        <f t="shared" si="3"/>
        <v>0</v>
      </c>
      <c r="M38" s="22"/>
    </row>
    <row r="39" spans="1:13" s="15" customFormat="1" ht="38.25">
      <c r="A39" s="73" t="s">
        <v>449</v>
      </c>
      <c r="B39" s="20" t="s">
        <v>82</v>
      </c>
      <c r="C39" s="13"/>
      <c r="D39" s="13"/>
      <c r="E39" s="13"/>
      <c r="F39" s="20" t="s">
        <v>13</v>
      </c>
      <c r="G39" s="28">
        <v>1</v>
      </c>
      <c r="H39" s="13"/>
      <c r="I39" s="29">
        <f t="shared" si="1"/>
        <v>0</v>
      </c>
      <c r="J39" s="13"/>
      <c r="K39" s="29">
        <f t="shared" si="2"/>
        <v>0</v>
      </c>
      <c r="L39" s="29">
        <f t="shared" si="3"/>
        <v>0</v>
      </c>
      <c r="M39" s="22"/>
    </row>
    <row r="40" spans="1:13" s="15" customFormat="1" ht="12.75">
      <c r="A40" s="21" t="s">
        <v>83</v>
      </c>
      <c r="B40" s="20" t="s">
        <v>84</v>
      </c>
      <c r="C40" s="13"/>
      <c r="D40" s="13"/>
      <c r="E40" s="13"/>
      <c r="F40" s="20" t="s">
        <v>11</v>
      </c>
      <c r="G40" s="28">
        <v>1</v>
      </c>
      <c r="H40" s="13"/>
      <c r="I40" s="29">
        <f t="shared" si="1"/>
        <v>0</v>
      </c>
      <c r="J40" s="13"/>
      <c r="K40" s="29">
        <f t="shared" si="2"/>
        <v>0</v>
      </c>
      <c r="L40" s="29">
        <f t="shared" si="3"/>
        <v>0</v>
      </c>
      <c r="M40" s="22" t="s">
        <v>337</v>
      </c>
    </row>
    <row r="41" spans="1:13" s="15" customFormat="1" ht="12.75">
      <c r="A41" s="21" t="s">
        <v>85</v>
      </c>
      <c r="B41" s="20" t="s">
        <v>86</v>
      </c>
      <c r="C41" s="13"/>
      <c r="D41" s="13"/>
      <c r="E41" s="13"/>
      <c r="F41" s="20" t="s">
        <v>11</v>
      </c>
      <c r="G41" s="28">
        <v>2</v>
      </c>
      <c r="H41" s="13"/>
      <c r="I41" s="29">
        <f t="shared" si="1"/>
        <v>0</v>
      </c>
      <c r="J41" s="13"/>
      <c r="K41" s="29">
        <f t="shared" si="2"/>
        <v>0</v>
      </c>
      <c r="L41" s="29">
        <f t="shared" si="3"/>
        <v>0</v>
      </c>
      <c r="M41" s="22"/>
    </row>
    <row r="42" spans="1:13" s="15" customFormat="1" ht="25.5">
      <c r="A42" s="21" t="s">
        <v>87</v>
      </c>
      <c r="B42" s="20" t="s">
        <v>88</v>
      </c>
      <c r="C42" s="13"/>
      <c r="D42" s="13"/>
      <c r="E42" s="13"/>
      <c r="F42" s="20" t="s">
        <v>13</v>
      </c>
      <c r="G42" s="28">
        <v>1</v>
      </c>
      <c r="H42" s="13"/>
      <c r="I42" s="29">
        <f t="shared" si="1"/>
        <v>0</v>
      </c>
      <c r="J42" s="13"/>
      <c r="K42" s="29">
        <f t="shared" si="2"/>
        <v>0</v>
      </c>
      <c r="L42" s="29">
        <f t="shared" si="3"/>
        <v>0</v>
      </c>
      <c r="M42" s="22"/>
    </row>
    <row r="43" spans="1:13" s="15" customFormat="1" ht="12.75">
      <c r="A43" s="21" t="s">
        <v>89</v>
      </c>
      <c r="B43" s="20" t="s">
        <v>25</v>
      </c>
      <c r="C43" s="13"/>
      <c r="D43" s="13"/>
      <c r="E43" s="13"/>
      <c r="F43" s="20" t="s">
        <v>13</v>
      </c>
      <c r="G43" s="28">
        <v>1</v>
      </c>
      <c r="H43" s="13"/>
      <c r="I43" s="29">
        <f t="shared" si="1"/>
        <v>0</v>
      </c>
      <c r="J43" s="13"/>
      <c r="K43" s="29">
        <f t="shared" si="2"/>
        <v>0</v>
      </c>
      <c r="L43" s="29">
        <f t="shared" si="3"/>
        <v>0</v>
      </c>
      <c r="M43" s="36"/>
    </row>
    <row r="44" spans="1:13" s="15" customFormat="1" ht="12.75">
      <c r="A44" s="21" t="s">
        <v>90</v>
      </c>
      <c r="B44" s="20" t="s">
        <v>91</v>
      </c>
      <c r="C44" s="13"/>
      <c r="D44" s="13"/>
      <c r="E44" s="13"/>
      <c r="F44" s="20" t="s">
        <v>13</v>
      </c>
      <c r="G44" s="28">
        <v>1</v>
      </c>
      <c r="H44" s="13"/>
      <c r="I44" s="29">
        <f t="shared" si="1"/>
        <v>0</v>
      </c>
      <c r="J44" s="13"/>
      <c r="K44" s="29">
        <f t="shared" si="2"/>
        <v>0</v>
      </c>
      <c r="L44" s="29">
        <f t="shared" si="3"/>
        <v>0</v>
      </c>
      <c r="M44" s="22"/>
    </row>
    <row r="45" spans="1:13" s="15" customFormat="1" ht="12.75">
      <c r="A45" s="21" t="s">
        <v>92</v>
      </c>
      <c r="B45" s="20" t="s">
        <v>93</v>
      </c>
      <c r="C45" s="13"/>
      <c r="D45" s="13"/>
      <c r="E45" s="13"/>
      <c r="F45" s="20" t="s">
        <v>13</v>
      </c>
      <c r="G45" s="28">
        <v>1</v>
      </c>
      <c r="H45" s="13"/>
      <c r="I45" s="29">
        <f t="shared" si="1"/>
        <v>0</v>
      </c>
      <c r="J45" s="13"/>
      <c r="K45" s="29">
        <f t="shared" si="2"/>
        <v>0</v>
      </c>
      <c r="L45" s="29">
        <f t="shared" si="3"/>
        <v>0</v>
      </c>
      <c r="M45" s="22"/>
    </row>
    <row r="46" spans="1:13" s="15" customFormat="1" ht="12.75">
      <c r="A46" s="21">
        <v>803</v>
      </c>
      <c r="B46" s="20" t="s">
        <v>94</v>
      </c>
      <c r="C46" s="13"/>
      <c r="D46" s="13"/>
      <c r="E46" s="13"/>
      <c r="F46" s="20"/>
      <c r="G46" s="28"/>
      <c r="H46" s="13"/>
      <c r="I46" s="29">
        <f t="shared" si="1"/>
        <v>0</v>
      </c>
      <c r="J46" s="13"/>
      <c r="K46" s="29">
        <f t="shared" si="2"/>
        <v>0</v>
      </c>
      <c r="L46" s="29">
        <f t="shared" si="3"/>
        <v>0</v>
      </c>
      <c r="M46" s="22"/>
    </row>
    <row r="47" spans="1:13" s="15" customFormat="1" ht="12.75">
      <c r="A47" s="73" t="s">
        <v>450</v>
      </c>
      <c r="B47" s="20" t="s">
        <v>95</v>
      </c>
      <c r="C47" s="13"/>
      <c r="D47" s="13"/>
      <c r="E47" s="13"/>
      <c r="F47" s="20" t="s">
        <v>13</v>
      </c>
      <c r="G47" s="28">
        <v>2</v>
      </c>
      <c r="H47" s="13"/>
      <c r="I47" s="29">
        <f t="shared" si="1"/>
        <v>0</v>
      </c>
      <c r="J47" s="13"/>
      <c r="K47" s="29">
        <f t="shared" si="2"/>
        <v>0</v>
      </c>
      <c r="L47" s="29">
        <f t="shared" si="3"/>
        <v>0</v>
      </c>
      <c r="M47" s="22"/>
    </row>
    <row r="48" spans="1:13" s="15" customFormat="1" ht="12.75">
      <c r="A48" s="73" t="s">
        <v>451</v>
      </c>
      <c r="B48" s="20" t="s">
        <v>96</v>
      </c>
      <c r="C48" s="13"/>
      <c r="D48" s="13"/>
      <c r="E48" s="13"/>
      <c r="F48" s="20" t="s">
        <v>13</v>
      </c>
      <c r="G48" s="28">
        <v>2</v>
      </c>
      <c r="H48" s="13"/>
      <c r="I48" s="29">
        <f t="shared" si="1"/>
        <v>0</v>
      </c>
      <c r="J48" s="13"/>
      <c r="K48" s="29">
        <f t="shared" si="2"/>
        <v>0</v>
      </c>
      <c r="L48" s="29">
        <f t="shared" si="3"/>
        <v>0</v>
      </c>
      <c r="M48" s="22"/>
    </row>
    <row r="49" spans="1:13" s="15" customFormat="1" ht="12.75">
      <c r="A49" s="21" t="s">
        <v>97</v>
      </c>
      <c r="B49" s="20" t="s">
        <v>98</v>
      </c>
      <c r="C49" s="13"/>
      <c r="D49" s="13"/>
      <c r="E49" s="13"/>
      <c r="F49" s="20" t="s">
        <v>13</v>
      </c>
      <c r="G49" s="28">
        <v>12</v>
      </c>
      <c r="H49" s="13"/>
      <c r="I49" s="29">
        <f t="shared" si="1"/>
        <v>0</v>
      </c>
      <c r="J49" s="13"/>
      <c r="K49" s="29">
        <f t="shared" si="2"/>
        <v>0</v>
      </c>
      <c r="L49" s="29">
        <f t="shared" si="3"/>
        <v>0</v>
      </c>
      <c r="M49" s="22"/>
    </row>
    <row r="50" spans="1:13" s="15" customFormat="1" ht="25.5">
      <c r="A50" s="21" t="s">
        <v>99</v>
      </c>
      <c r="B50" s="20" t="s">
        <v>100</v>
      </c>
      <c r="C50" s="13"/>
      <c r="D50" s="13"/>
      <c r="E50" s="13"/>
      <c r="F50" s="20" t="s">
        <v>13</v>
      </c>
      <c r="G50" s="28">
        <v>3</v>
      </c>
      <c r="H50" s="13"/>
      <c r="I50" s="29">
        <f t="shared" si="1"/>
        <v>0</v>
      </c>
      <c r="J50" s="13"/>
      <c r="K50" s="29">
        <f t="shared" si="2"/>
        <v>0</v>
      </c>
      <c r="L50" s="29">
        <f t="shared" si="3"/>
        <v>0</v>
      </c>
      <c r="M50" s="22"/>
    </row>
    <row r="51" spans="1:13" s="15" customFormat="1" ht="12.75">
      <c r="A51" s="21" t="s">
        <v>101</v>
      </c>
      <c r="B51" s="20" t="s">
        <v>102</v>
      </c>
      <c r="C51" s="13"/>
      <c r="D51" s="13"/>
      <c r="E51" s="13"/>
      <c r="F51" s="20" t="s">
        <v>12</v>
      </c>
      <c r="G51" s="28">
        <v>4</v>
      </c>
      <c r="H51" s="13"/>
      <c r="I51" s="29">
        <f t="shared" si="1"/>
        <v>0</v>
      </c>
      <c r="J51" s="13"/>
      <c r="K51" s="29">
        <f t="shared" si="2"/>
        <v>0</v>
      </c>
      <c r="L51" s="29">
        <f t="shared" si="3"/>
        <v>0</v>
      </c>
      <c r="M51" s="22"/>
    </row>
    <row r="52" spans="1:13" s="15" customFormat="1" ht="12.75">
      <c r="A52" s="21" t="s">
        <v>103</v>
      </c>
      <c r="B52" s="20" t="s">
        <v>104</v>
      </c>
      <c r="C52" s="13"/>
      <c r="D52" s="13"/>
      <c r="E52" s="13"/>
      <c r="F52" s="20" t="s">
        <v>12</v>
      </c>
      <c r="G52" s="28">
        <v>4</v>
      </c>
      <c r="H52" s="13"/>
      <c r="I52" s="29">
        <f t="shared" si="1"/>
        <v>0</v>
      </c>
      <c r="J52" s="13"/>
      <c r="K52" s="29">
        <f t="shared" si="2"/>
        <v>0</v>
      </c>
      <c r="L52" s="29">
        <f t="shared" si="3"/>
        <v>0</v>
      </c>
      <c r="M52" s="22"/>
    </row>
    <row r="53" spans="1:13" s="15" customFormat="1" ht="12.75">
      <c r="A53" s="21" t="s">
        <v>105</v>
      </c>
      <c r="B53" s="20" t="s">
        <v>106</v>
      </c>
      <c r="C53" s="13"/>
      <c r="D53" s="13"/>
      <c r="E53" s="13"/>
      <c r="F53" s="20" t="s">
        <v>13</v>
      </c>
      <c r="G53" s="28">
        <v>4</v>
      </c>
      <c r="H53" s="13"/>
      <c r="I53" s="29">
        <f t="shared" si="1"/>
        <v>0</v>
      </c>
      <c r="J53" s="13"/>
      <c r="K53" s="29">
        <f t="shared" si="2"/>
        <v>0</v>
      </c>
      <c r="L53" s="29">
        <f t="shared" si="3"/>
        <v>0</v>
      </c>
      <c r="M53" s="22"/>
    </row>
    <row r="54" spans="1:13" s="15" customFormat="1" ht="12.75">
      <c r="A54" s="21" t="s">
        <v>107</v>
      </c>
      <c r="B54" s="20" t="s">
        <v>108</v>
      </c>
      <c r="C54" s="13"/>
      <c r="D54" s="13"/>
      <c r="E54" s="13"/>
      <c r="F54" s="20" t="s">
        <v>13</v>
      </c>
      <c r="G54" s="28">
        <v>12</v>
      </c>
      <c r="H54" s="13"/>
      <c r="I54" s="29">
        <f t="shared" si="1"/>
        <v>0</v>
      </c>
      <c r="J54" s="13"/>
      <c r="K54" s="29">
        <f t="shared" si="2"/>
        <v>0</v>
      </c>
      <c r="L54" s="29">
        <f t="shared" si="3"/>
        <v>0</v>
      </c>
      <c r="M54" s="22"/>
    </row>
    <row r="55" spans="1:13" s="15" customFormat="1" ht="12.75">
      <c r="A55" s="73" t="s">
        <v>452</v>
      </c>
      <c r="B55" s="20" t="s">
        <v>109</v>
      </c>
      <c r="C55" s="13"/>
      <c r="D55" s="13"/>
      <c r="E55" s="13"/>
      <c r="F55" s="20" t="s">
        <v>13</v>
      </c>
      <c r="G55" s="28">
        <v>1</v>
      </c>
      <c r="H55" s="13"/>
      <c r="I55" s="29">
        <f t="shared" si="1"/>
        <v>0</v>
      </c>
      <c r="J55" s="13"/>
      <c r="K55" s="29">
        <f t="shared" si="2"/>
        <v>0</v>
      </c>
      <c r="L55" s="29">
        <f t="shared" si="3"/>
        <v>0</v>
      </c>
      <c r="M55" s="22"/>
    </row>
    <row r="56" spans="1:13" s="15" customFormat="1" ht="12.75">
      <c r="A56" s="73" t="s">
        <v>453</v>
      </c>
      <c r="B56" s="20" t="s">
        <v>110</v>
      </c>
      <c r="C56" s="13"/>
      <c r="D56" s="13"/>
      <c r="E56" s="13"/>
      <c r="F56" s="20" t="s">
        <v>13</v>
      </c>
      <c r="G56" s="28">
        <v>1</v>
      </c>
      <c r="H56" s="13"/>
      <c r="I56" s="29">
        <f t="shared" si="1"/>
        <v>0</v>
      </c>
      <c r="J56" s="13"/>
      <c r="K56" s="29">
        <f t="shared" si="2"/>
        <v>0</v>
      </c>
      <c r="L56" s="29">
        <f t="shared" si="3"/>
        <v>0</v>
      </c>
      <c r="M56" s="22"/>
    </row>
    <row r="57" spans="1:13" s="15" customFormat="1" ht="12.75">
      <c r="A57" s="73" t="s">
        <v>454</v>
      </c>
      <c r="B57" s="20" t="s">
        <v>111</v>
      </c>
      <c r="C57" s="13"/>
      <c r="D57" s="13"/>
      <c r="E57" s="13"/>
      <c r="F57" s="20" t="s">
        <v>13</v>
      </c>
      <c r="G57" s="28">
        <v>6</v>
      </c>
      <c r="H57" s="13"/>
      <c r="I57" s="29">
        <f t="shared" si="1"/>
        <v>0</v>
      </c>
      <c r="J57" s="13"/>
      <c r="K57" s="29">
        <f t="shared" si="2"/>
        <v>0</v>
      </c>
      <c r="L57" s="29">
        <f t="shared" si="3"/>
        <v>0</v>
      </c>
      <c r="M57" s="22"/>
    </row>
    <row r="58" spans="1:13" s="15" customFormat="1" ht="12.75">
      <c r="A58" s="21" t="s">
        <v>112</v>
      </c>
      <c r="B58" s="20" t="s">
        <v>113</v>
      </c>
      <c r="C58" s="13"/>
      <c r="D58" s="13"/>
      <c r="E58" s="13"/>
      <c r="F58" s="20" t="s">
        <v>13</v>
      </c>
      <c r="G58" s="28">
        <v>1</v>
      </c>
      <c r="H58" s="13"/>
      <c r="I58" s="29">
        <f t="shared" si="1"/>
        <v>0</v>
      </c>
      <c r="J58" s="13"/>
      <c r="K58" s="29">
        <f t="shared" si="2"/>
        <v>0</v>
      </c>
      <c r="L58" s="29">
        <f t="shared" si="3"/>
        <v>0</v>
      </c>
      <c r="M58" s="36"/>
    </row>
    <row r="59" spans="1:13" s="15" customFormat="1" ht="12.75">
      <c r="A59" s="21" t="s">
        <v>114</v>
      </c>
      <c r="B59" s="20" t="s">
        <v>115</v>
      </c>
      <c r="C59" s="13"/>
      <c r="D59" s="13"/>
      <c r="E59" s="13"/>
      <c r="F59" s="20" t="s">
        <v>13</v>
      </c>
      <c r="G59" s="28">
        <v>1</v>
      </c>
      <c r="H59" s="13"/>
      <c r="I59" s="29">
        <f t="shared" si="1"/>
        <v>0</v>
      </c>
      <c r="J59" s="13"/>
      <c r="K59" s="29">
        <f t="shared" si="2"/>
        <v>0</v>
      </c>
      <c r="L59" s="29">
        <f t="shared" si="3"/>
        <v>0</v>
      </c>
      <c r="M59" s="22"/>
    </row>
    <row r="60" spans="1:13" s="15" customFormat="1" ht="12.75">
      <c r="A60" s="73" t="s">
        <v>455</v>
      </c>
      <c r="B60" s="20" t="s">
        <v>116</v>
      </c>
      <c r="C60" s="13"/>
      <c r="D60" s="13"/>
      <c r="E60" s="13"/>
      <c r="F60" s="20" t="s">
        <v>13</v>
      </c>
      <c r="G60" s="28">
        <v>1</v>
      </c>
      <c r="H60" s="13"/>
      <c r="I60" s="29">
        <f t="shared" si="1"/>
        <v>0</v>
      </c>
      <c r="J60" s="13"/>
      <c r="K60" s="29">
        <f t="shared" si="2"/>
        <v>0</v>
      </c>
      <c r="L60" s="29">
        <f t="shared" si="3"/>
        <v>0</v>
      </c>
      <c r="M60" s="36"/>
    </row>
    <row r="61" spans="1:13" s="15" customFormat="1" ht="37.5">
      <c r="A61" s="73" t="s">
        <v>456</v>
      </c>
      <c r="B61" s="20" t="s">
        <v>22</v>
      </c>
      <c r="C61" s="13"/>
      <c r="D61" s="13"/>
      <c r="E61" s="13"/>
      <c r="F61" s="20" t="s">
        <v>11</v>
      </c>
      <c r="G61" s="28">
        <v>1</v>
      </c>
      <c r="H61" s="13"/>
      <c r="I61" s="29">
        <f t="shared" si="1"/>
        <v>0</v>
      </c>
      <c r="J61" s="13"/>
      <c r="K61" s="29">
        <f t="shared" si="2"/>
        <v>0</v>
      </c>
      <c r="L61" s="29">
        <f t="shared" si="3"/>
        <v>0</v>
      </c>
      <c r="M61" s="74" t="s">
        <v>491</v>
      </c>
    </row>
    <row r="62" spans="1:13" s="15" customFormat="1" ht="25.5">
      <c r="A62" s="73" t="s">
        <v>457</v>
      </c>
      <c r="B62" s="20" t="s">
        <v>117</v>
      </c>
      <c r="C62" s="13"/>
      <c r="D62" s="13"/>
      <c r="E62" s="13"/>
      <c r="F62" s="20" t="s">
        <v>13</v>
      </c>
      <c r="G62" s="28">
        <v>3</v>
      </c>
      <c r="H62" s="13"/>
      <c r="I62" s="29">
        <f t="shared" si="1"/>
        <v>0</v>
      </c>
      <c r="J62" s="13"/>
      <c r="K62" s="29">
        <f t="shared" si="2"/>
        <v>0</v>
      </c>
      <c r="L62" s="29">
        <f t="shared" si="3"/>
        <v>0</v>
      </c>
      <c r="M62" s="22"/>
    </row>
    <row r="63" spans="1:13" s="15" customFormat="1" ht="12.75">
      <c r="A63" s="21" t="s">
        <v>118</v>
      </c>
      <c r="B63" s="20" t="s">
        <v>119</v>
      </c>
      <c r="C63" s="13"/>
      <c r="D63" s="13"/>
      <c r="E63" s="13"/>
      <c r="F63" s="20" t="s">
        <v>13</v>
      </c>
      <c r="G63" s="28">
        <v>1</v>
      </c>
      <c r="H63" s="13"/>
      <c r="I63" s="29">
        <f t="shared" si="1"/>
        <v>0</v>
      </c>
      <c r="J63" s="13"/>
      <c r="K63" s="29">
        <f t="shared" si="2"/>
        <v>0</v>
      </c>
      <c r="L63" s="29">
        <f t="shared" si="3"/>
        <v>0</v>
      </c>
      <c r="M63" s="22" t="s">
        <v>338</v>
      </c>
    </row>
    <row r="64" spans="1:13" s="15" customFormat="1" ht="12.75">
      <c r="A64" s="21" t="s">
        <v>120</v>
      </c>
      <c r="B64" s="20" t="s">
        <v>121</v>
      </c>
      <c r="C64" s="13"/>
      <c r="D64" s="13"/>
      <c r="E64" s="13"/>
      <c r="F64" s="20" t="s">
        <v>13</v>
      </c>
      <c r="G64" s="28">
        <v>1</v>
      </c>
      <c r="H64" s="13"/>
      <c r="I64" s="29">
        <f t="shared" si="1"/>
        <v>0</v>
      </c>
      <c r="J64" s="13"/>
      <c r="K64" s="29">
        <f t="shared" si="2"/>
        <v>0</v>
      </c>
      <c r="L64" s="29">
        <f t="shared" si="3"/>
        <v>0</v>
      </c>
      <c r="M64" s="22"/>
    </row>
    <row r="65" spans="1:13" s="15" customFormat="1" ht="12.75">
      <c r="A65" s="21" t="s">
        <v>122</v>
      </c>
      <c r="B65" s="20" t="s">
        <v>123</v>
      </c>
      <c r="C65" s="13"/>
      <c r="D65" s="13"/>
      <c r="E65" s="13"/>
      <c r="F65" s="20" t="s">
        <v>13</v>
      </c>
      <c r="G65" s="28">
        <v>12</v>
      </c>
      <c r="H65" s="13"/>
      <c r="I65" s="29">
        <f t="shared" si="1"/>
        <v>0</v>
      </c>
      <c r="J65" s="13"/>
      <c r="K65" s="29">
        <f t="shared" si="2"/>
        <v>0</v>
      </c>
      <c r="L65" s="29">
        <f t="shared" si="3"/>
        <v>0</v>
      </c>
      <c r="M65" s="22"/>
    </row>
    <row r="66" spans="1:13" s="15" customFormat="1" ht="12.75">
      <c r="A66" s="21" t="s">
        <v>124</v>
      </c>
      <c r="B66" s="20" t="s">
        <v>125</v>
      </c>
      <c r="C66" s="13"/>
      <c r="D66" s="13"/>
      <c r="E66" s="13"/>
      <c r="F66" s="20" t="s">
        <v>13</v>
      </c>
      <c r="G66" s="28">
        <v>2</v>
      </c>
      <c r="H66" s="13"/>
      <c r="I66" s="29">
        <f t="shared" si="1"/>
        <v>0</v>
      </c>
      <c r="J66" s="13"/>
      <c r="K66" s="29">
        <f t="shared" si="2"/>
        <v>0</v>
      </c>
      <c r="L66" s="29">
        <f t="shared" si="3"/>
        <v>0</v>
      </c>
      <c r="M66" s="22"/>
    </row>
    <row r="67" spans="1:13" s="15" customFormat="1" ht="12.75">
      <c r="A67" s="21" t="s">
        <v>126</v>
      </c>
      <c r="B67" s="20" t="s">
        <v>127</v>
      </c>
      <c r="C67" s="13"/>
      <c r="D67" s="13"/>
      <c r="E67" s="13"/>
      <c r="F67" s="20" t="s">
        <v>13</v>
      </c>
      <c r="G67" s="28">
        <v>2</v>
      </c>
      <c r="H67" s="13"/>
      <c r="I67" s="29">
        <f t="shared" si="1"/>
        <v>0</v>
      </c>
      <c r="J67" s="13"/>
      <c r="K67" s="29">
        <f t="shared" si="2"/>
        <v>0</v>
      </c>
      <c r="L67" s="29">
        <f t="shared" si="3"/>
        <v>0</v>
      </c>
      <c r="M67" s="22"/>
    </row>
    <row r="68" spans="1:13" s="15" customFormat="1" ht="12.75">
      <c r="A68" s="21" t="s">
        <v>128</v>
      </c>
      <c r="B68" s="20" t="s">
        <v>129</v>
      </c>
      <c r="C68" s="13"/>
      <c r="D68" s="13"/>
      <c r="E68" s="13"/>
      <c r="F68" s="20" t="s">
        <v>13</v>
      </c>
      <c r="G68" s="28">
        <v>1</v>
      </c>
      <c r="H68" s="13"/>
      <c r="I68" s="29">
        <f t="shared" si="1"/>
        <v>0</v>
      </c>
      <c r="J68" s="13"/>
      <c r="K68" s="29">
        <f t="shared" si="2"/>
        <v>0</v>
      </c>
      <c r="L68" s="29">
        <f t="shared" si="3"/>
        <v>0</v>
      </c>
      <c r="M68" s="22" t="s">
        <v>339</v>
      </c>
    </row>
    <row r="69" spans="1:13" s="15" customFormat="1" ht="12.75">
      <c r="A69" s="21">
        <v>804</v>
      </c>
      <c r="B69" s="20" t="s">
        <v>130</v>
      </c>
      <c r="C69" s="13"/>
      <c r="D69" s="13"/>
      <c r="E69" s="13"/>
      <c r="F69" s="20"/>
      <c r="G69" s="28"/>
      <c r="H69" s="13"/>
      <c r="I69" s="29">
        <f t="shared" si="1"/>
        <v>0</v>
      </c>
      <c r="J69" s="13"/>
      <c r="K69" s="29">
        <f t="shared" si="2"/>
        <v>0</v>
      </c>
      <c r="L69" s="29">
        <f t="shared" si="3"/>
        <v>0</v>
      </c>
      <c r="M69" s="22"/>
    </row>
    <row r="70" spans="1:13" s="15" customFormat="1" ht="12.75">
      <c r="A70" s="73" t="s">
        <v>458</v>
      </c>
      <c r="B70" s="20" t="s">
        <v>131</v>
      </c>
      <c r="C70" s="13"/>
      <c r="D70" s="13"/>
      <c r="E70" s="13"/>
      <c r="F70" s="20" t="s">
        <v>11</v>
      </c>
      <c r="G70" s="28">
        <v>8</v>
      </c>
      <c r="H70" s="13"/>
      <c r="I70" s="29">
        <f t="shared" si="1"/>
        <v>0</v>
      </c>
      <c r="J70" s="13"/>
      <c r="K70" s="29">
        <f t="shared" si="2"/>
        <v>0</v>
      </c>
      <c r="L70" s="29">
        <f t="shared" si="3"/>
        <v>0</v>
      </c>
      <c r="M70" s="22" t="s">
        <v>342</v>
      </c>
    </row>
    <row r="71" spans="1:13" s="15" customFormat="1" ht="12.75">
      <c r="A71" s="73" t="s">
        <v>459</v>
      </c>
      <c r="B71" s="20" t="s">
        <v>132</v>
      </c>
      <c r="C71" s="13"/>
      <c r="D71" s="13"/>
      <c r="E71" s="13"/>
      <c r="F71" s="20" t="s">
        <v>11</v>
      </c>
      <c r="G71" s="28">
        <v>4</v>
      </c>
      <c r="H71" s="13"/>
      <c r="I71" s="29">
        <f t="shared" si="1"/>
        <v>0</v>
      </c>
      <c r="J71" s="13"/>
      <c r="K71" s="29">
        <f t="shared" si="2"/>
        <v>0</v>
      </c>
      <c r="L71" s="29">
        <f t="shared" si="3"/>
        <v>0</v>
      </c>
      <c r="M71" s="22"/>
    </row>
    <row r="72" spans="1:13" s="15" customFormat="1" ht="12.75">
      <c r="A72" s="73" t="s">
        <v>460</v>
      </c>
      <c r="B72" s="20" t="s">
        <v>133</v>
      </c>
      <c r="C72" s="13"/>
      <c r="D72" s="13"/>
      <c r="E72" s="13"/>
      <c r="F72" s="20" t="s">
        <v>13</v>
      </c>
      <c r="G72" s="28">
        <v>12</v>
      </c>
      <c r="H72" s="13"/>
      <c r="I72" s="29">
        <f t="shared" si="1"/>
        <v>0</v>
      </c>
      <c r="J72" s="13"/>
      <c r="K72" s="29">
        <f t="shared" si="2"/>
        <v>0</v>
      </c>
      <c r="L72" s="29">
        <f t="shared" si="3"/>
        <v>0</v>
      </c>
      <c r="M72" s="22"/>
    </row>
    <row r="73" spans="1:13" s="15" customFormat="1" ht="12.75">
      <c r="A73" s="21" t="s">
        <v>134</v>
      </c>
      <c r="B73" s="20" t="s">
        <v>135</v>
      </c>
      <c r="C73" s="13"/>
      <c r="D73" s="13"/>
      <c r="E73" s="13"/>
      <c r="F73" s="20" t="s">
        <v>13</v>
      </c>
      <c r="G73" s="28">
        <v>12</v>
      </c>
      <c r="H73" s="13"/>
      <c r="I73" s="29">
        <f t="shared" si="1"/>
        <v>0</v>
      </c>
      <c r="J73" s="13"/>
      <c r="K73" s="29">
        <f t="shared" si="2"/>
        <v>0</v>
      </c>
      <c r="L73" s="29">
        <f t="shared" si="3"/>
        <v>0</v>
      </c>
      <c r="M73" s="22"/>
    </row>
    <row r="74" spans="1:13" s="15" customFormat="1" ht="12.75">
      <c r="A74" s="21" t="s">
        <v>136</v>
      </c>
      <c r="B74" s="20" t="s">
        <v>137</v>
      </c>
      <c r="C74" s="13"/>
      <c r="D74" s="13"/>
      <c r="E74" s="13"/>
      <c r="F74" s="20" t="s">
        <v>13</v>
      </c>
      <c r="G74" s="28">
        <v>12</v>
      </c>
      <c r="H74" s="13"/>
      <c r="I74" s="29">
        <f t="shared" ref="I74:I137" si="4">H74*G74</f>
        <v>0</v>
      </c>
      <c r="J74" s="13"/>
      <c r="K74" s="29">
        <f t="shared" ref="K74:K137" si="5">G74*J74</f>
        <v>0</v>
      </c>
      <c r="L74" s="29">
        <f t="shared" ref="L74:L137" si="6">ROUND(I74+K74,0)</f>
        <v>0</v>
      </c>
      <c r="M74" s="36"/>
    </row>
    <row r="75" spans="1:13" s="15" customFormat="1" ht="12.75">
      <c r="A75" s="21" t="s">
        <v>138</v>
      </c>
      <c r="B75" s="20" t="s">
        <v>139</v>
      </c>
      <c r="C75" s="13"/>
      <c r="D75" s="13"/>
      <c r="E75" s="13"/>
      <c r="F75" s="20" t="s">
        <v>13</v>
      </c>
      <c r="G75" s="28">
        <v>12</v>
      </c>
      <c r="H75" s="13"/>
      <c r="I75" s="29">
        <f t="shared" si="4"/>
        <v>0</v>
      </c>
      <c r="J75" s="13"/>
      <c r="K75" s="29">
        <f t="shared" si="5"/>
        <v>0</v>
      </c>
      <c r="L75" s="29">
        <f t="shared" si="6"/>
        <v>0</v>
      </c>
      <c r="M75" s="22"/>
    </row>
    <row r="76" spans="1:13" s="15" customFormat="1" ht="12.75">
      <c r="A76" s="21" t="s">
        <v>140</v>
      </c>
      <c r="B76" s="20" t="s">
        <v>141</v>
      </c>
      <c r="C76" s="13"/>
      <c r="D76" s="13"/>
      <c r="E76" s="13"/>
      <c r="F76" s="20" t="s">
        <v>332</v>
      </c>
      <c r="G76" s="28">
        <v>60</v>
      </c>
      <c r="H76" s="13"/>
      <c r="I76" s="29">
        <f t="shared" si="4"/>
        <v>0</v>
      </c>
      <c r="J76" s="13"/>
      <c r="K76" s="29">
        <f t="shared" si="5"/>
        <v>0</v>
      </c>
      <c r="L76" s="29">
        <f t="shared" si="6"/>
        <v>0</v>
      </c>
      <c r="M76" s="36"/>
    </row>
    <row r="77" spans="1:13" s="19" customFormat="1" ht="12.75">
      <c r="A77" s="21" t="s">
        <v>142</v>
      </c>
      <c r="B77" s="20" t="s">
        <v>143</v>
      </c>
      <c r="C77" s="13"/>
      <c r="D77" s="13"/>
      <c r="E77" s="13"/>
      <c r="F77" s="20" t="s">
        <v>19</v>
      </c>
      <c r="G77" s="28">
        <v>12</v>
      </c>
      <c r="H77" s="13"/>
      <c r="I77" s="29">
        <f t="shared" si="4"/>
        <v>0</v>
      </c>
      <c r="J77" s="13"/>
      <c r="K77" s="29">
        <f t="shared" si="5"/>
        <v>0</v>
      </c>
      <c r="L77" s="29">
        <f t="shared" si="6"/>
        <v>0</v>
      </c>
      <c r="M77" s="22"/>
    </row>
    <row r="78" spans="1:13" s="19" customFormat="1" ht="12.75">
      <c r="A78" s="21">
        <v>805</v>
      </c>
      <c r="B78" s="20" t="s">
        <v>144</v>
      </c>
      <c r="C78" s="13"/>
      <c r="D78" s="13"/>
      <c r="E78" s="13"/>
      <c r="F78" s="20"/>
      <c r="G78" s="28"/>
      <c r="H78" s="13"/>
      <c r="I78" s="29">
        <f t="shared" si="4"/>
        <v>0</v>
      </c>
      <c r="J78" s="13"/>
      <c r="K78" s="29">
        <f t="shared" si="5"/>
        <v>0</v>
      </c>
      <c r="L78" s="29">
        <f t="shared" si="6"/>
        <v>0</v>
      </c>
      <c r="M78" s="22"/>
    </row>
    <row r="79" spans="1:13" s="19" customFormat="1" ht="12.75">
      <c r="A79" s="21" t="s">
        <v>145</v>
      </c>
      <c r="B79" s="20" t="s">
        <v>146</v>
      </c>
      <c r="C79" s="13"/>
      <c r="D79" s="13"/>
      <c r="E79" s="13"/>
      <c r="F79" s="20" t="s">
        <v>11</v>
      </c>
      <c r="G79" s="28">
        <v>12</v>
      </c>
      <c r="H79" s="13"/>
      <c r="I79" s="29">
        <f t="shared" si="4"/>
        <v>0</v>
      </c>
      <c r="J79" s="13"/>
      <c r="K79" s="29">
        <f t="shared" si="5"/>
        <v>0</v>
      </c>
      <c r="L79" s="29">
        <f t="shared" si="6"/>
        <v>0</v>
      </c>
      <c r="M79" s="36"/>
    </row>
    <row r="80" spans="1:13" s="19" customFormat="1" ht="12.75">
      <c r="A80" s="21" t="s">
        <v>147</v>
      </c>
      <c r="B80" s="20" t="s">
        <v>148</v>
      </c>
      <c r="C80" s="13"/>
      <c r="D80" s="13"/>
      <c r="E80" s="13"/>
      <c r="F80" s="20" t="s">
        <v>13</v>
      </c>
      <c r="G80" s="28">
        <v>1</v>
      </c>
      <c r="H80" s="13"/>
      <c r="I80" s="29">
        <f t="shared" si="4"/>
        <v>0</v>
      </c>
      <c r="J80" s="13"/>
      <c r="K80" s="29">
        <f t="shared" si="5"/>
        <v>0</v>
      </c>
      <c r="L80" s="29">
        <f t="shared" si="6"/>
        <v>0</v>
      </c>
      <c r="M80" s="22"/>
    </row>
    <row r="81" spans="1:13" s="19" customFormat="1" ht="12.75">
      <c r="A81" s="21" t="s">
        <v>149</v>
      </c>
      <c r="B81" s="20" t="s">
        <v>150</v>
      </c>
      <c r="C81" s="13"/>
      <c r="D81" s="13"/>
      <c r="E81" s="13"/>
      <c r="F81" s="20" t="s">
        <v>13</v>
      </c>
      <c r="G81" s="28">
        <v>1</v>
      </c>
      <c r="H81" s="13"/>
      <c r="I81" s="29">
        <f t="shared" si="4"/>
        <v>0</v>
      </c>
      <c r="J81" s="13"/>
      <c r="K81" s="29">
        <f t="shared" si="5"/>
        <v>0</v>
      </c>
      <c r="L81" s="29">
        <f t="shared" si="6"/>
        <v>0</v>
      </c>
      <c r="M81" s="22"/>
    </row>
    <row r="82" spans="1:13" s="19" customFormat="1" ht="12.75">
      <c r="A82" s="21">
        <v>806</v>
      </c>
      <c r="B82" s="20" t="s">
        <v>151</v>
      </c>
      <c r="C82" s="13"/>
      <c r="D82" s="13"/>
      <c r="E82" s="13"/>
      <c r="F82" s="20"/>
      <c r="G82" s="28"/>
      <c r="H82" s="13"/>
      <c r="I82" s="29">
        <f t="shared" si="4"/>
        <v>0</v>
      </c>
      <c r="J82" s="13"/>
      <c r="K82" s="29">
        <f t="shared" si="5"/>
        <v>0</v>
      </c>
      <c r="L82" s="29">
        <f t="shared" si="6"/>
        <v>0</v>
      </c>
      <c r="M82" s="22"/>
    </row>
    <row r="83" spans="1:13" s="19" customFormat="1" ht="12.75">
      <c r="A83" s="73" t="s">
        <v>461</v>
      </c>
      <c r="B83" s="20" t="s">
        <v>152</v>
      </c>
      <c r="C83" s="13"/>
      <c r="D83" s="13"/>
      <c r="E83" s="13"/>
      <c r="F83" s="20" t="s">
        <v>11</v>
      </c>
      <c r="G83" s="28">
        <v>2</v>
      </c>
      <c r="H83" s="13"/>
      <c r="I83" s="29">
        <f t="shared" si="4"/>
        <v>0</v>
      </c>
      <c r="J83" s="13"/>
      <c r="K83" s="29">
        <f t="shared" si="5"/>
        <v>0</v>
      </c>
      <c r="L83" s="29">
        <f t="shared" si="6"/>
        <v>0</v>
      </c>
      <c r="M83" s="22"/>
    </row>
    <row r="84" spans="1:13" s="19" customFormat="1" ht="12.75">
      <c r="A84" s="73" t="s">
        <v>462</v>
      </c>
      <c r="B84" s="20" t="s">
        <v>153</v>
      </c>
      <c r="C84" s="13"/>
      <c r="D84" s="13"/>
      <c r="E84" s="13"/>
      <c r="F84" s="20" t="s">
        <v>11</v>
      </c>
      <c r="G84" s="28">
        <v>1</v>
      </c>
      <c r="H84" s="13"/>
      <c r="I84" s="29">
        <f t="shared" si="4"/>
        <v>0</v>
      </c>
      <c r="J84" s="13"/>
      <c r="K84" s="29">
        <f t="shared" si="5"/>
        <v>0</v>
      </c>
      <c r="L84" s="29">
        <f t="shared" si="6"/>
        <v>0</v>
      </c>
      <c r="M84" s="22"/>
    </row>
    <row r="85" spans="1:13" s="19" customFormat="1" ht="25.5">
      <c r="A85" s="21" t="s">
        <v>154</v>
      </c>
      <c r="B85" s="20" t="s">
        <v>155</v>
      </c>
      <c r="C85" s="13"/>
      <c r="D85" s="13"/>
      <c r="E85" s="13"/>
      <c r="F85" s="20" t="s">
        <v>17</v>
      </c>
      <c r="G85" s="28">
        <v>50</v>
      </c>
      <c r="H85" s="13"/>
      <c r="I85" s="29">
        <f t="shared" si="4"/>
        <v>0</v>
      </c>
      <c r="J85" s="13"/>
      <c r="K85" s="29">
        <f t="shared" si="5"/>
        <v>0</v>
      </c>
      <c r="L85" s="29">
        <f t="shared" si="6"/>
        <v>0</v>
      </c>
      <c r="M85" s="22"/>
    </row>
    <row r="86" spans="1:13" s="19" customFormat="1" ht="25.5">
      <c r="A86" s="21" t="s">
        <v>156</v>
      </c>
      <c r="B86" s="20" t="s">
        <v>157</v>
      </c>
      <c r="C86" s="13"/>
      <c r="D86" s="13"/>
      <c r="E86" s="13"/>
      <c r="F86" s="20" t="s">
        <v>17</v>
      </c>
      <c r="G86" s="28">
        <v>600</v>
      </c>
      <c r="H86" s="13"/>
      <c r="I86" s="29">
        <f t="shared" si="4"/>
        <v>0</v>
      </c>
      <c r="J86" s="13"/>
      <c r="K86" s="29">
        <f t="shared" si="5"/>
        <v>0</v>
      </c>
      <c r="L86" s="29">
        <f t="shared" si="6"/>
        <v>0</v>
      </c>
      <c r="M86" s="22"/>
    </row>
    <row r="87" spans="1:13" s="19" customFormat="1" ht="12.75">
      <c r="A87" s="21" t="s">
        <v>158</v>
      </c>
      <c r="B87" s="20" t="s">
        <v>159</v>
      </c>
      <c r="C87" s="13"/>
      <c r="D87" s="13"/>
      <c r="E87" s="13"/>
      <c r="F87" s="20" t="s">
        <v>17</v>
      </c>
      <c r="G87" s="28">
        <v>30</v>
      </c>
      <c r="H87" s="13"/>
      <c r="I87" s="29">
        <f t="shared" si="4"/>
        <v>0</v>
      </c>
      <c r="J87" s="13"/>
      <c r="K87" s="29">
        <f t="shared" si="5"/>
        <v>0</v>
      </c>
      <c r="L87" s="29">
        <f t="shared" si="6"/>
        <v>0</v>
      </c>
      <c r="M87" s="22"/>
    </row>
    <row r="88" spans="1:13" s="19" customFormat="1" ht="38.25">
      <c r="A88" s="21" t="s">
        <v>160</v>
      </c>
      <c r="B88" s="20" t="s">
        <v>161</v>
      </c>
      <c r="C88" s="13"/>
      <c r="D88" s="13"/>
      <c r="E88" s="13"/>
      <c r="F88" s="20" t="s">
        <v>17</v>
      </c>
      <c r="G88" s="28">
        <v>600</v>
      </c>
      <c r="H88" s="13"/>
      <c r="I88" s="29">
        <f t="shared" si="4"/>
        <v>0</v>
      </c>
      <c r="J88" s="13"/>
      <c r="K88" s="29">
        <f t="shared" si="5"/>
        <v>0</v>
      </c>
      <c r="L88" s="29">
        <f t="shared" si="6"/>
        <v>0</v>
      </c>
      <c r="M88" s="22"/>
    </row>
    <row r="89" spans="1:13" s="19" customFormat="1" ht="12.75">
      <c r="A89" s="21" t="s">
        <v>162</v>
      </c>
      <c r="B89" s="20" t="s">
        <v>163</v>
      </c>
      <c r="C89" s="13"/>
      <c r="D89" s="13"/>
      <c r="E89" s="13"/>
      <c r="F89" s="20" t="s">
        <v>17</v>
      </c>
      <c r="G89" s="28">
        <v>300</v>
      </c>
      <c r="H89" s="13"/>
      <c r="I89" s="29">
        <f t="shared" si="4"/>
        <v>0</v>
      </c>
      <c r="J89" s="13"/>
      <c r="K89" s="29">
        <f t="shared" si="5"/>
        <v>0</v>
      </c>
      <c r="L89" s="29">
        <f t="shared" si="6"/>
        <v>0</v>
      </c>
      <c r="M89" s="22"/>
    </row>
    <row r="90" spans="1:13" s="19" customFormat="1" ht="76.5">
      <c r="A90" s="21" t="s">
        <v>164</v>
      </c>
      <c r="B90" s="20" t="s">
        <v>165</v>
      </c>
      <c r="C90" s="13"/>
      <c r="D90" s="13"/>
      <c r="E90" s="13"/>
      <c r="F90" s="20" t="s">
        <v>17</v>
      </c>
      <c r="G90" s="28">
        <v>3200</v>
      </c>
      <c r="H90" s="13"/>
      <c r="I90" s="29">
        <f t="shared" si="4"/>
        <v>0</v>
      </c>
      <c r="J90" s="13"/>
      <c r="K90" s="29">
        <f t="shared" si="5"/>
        <v>0</v>
      </c>
      <c r="L90" s="29">
        <f t="shared" si="6"/>
        <v>0</v>
      </c>
      <c r="M90" s="22"/>
    </row>
    <row r="91" spans="1:13" s="19" customFormat="1" ht="38.25">
      <c r="A91" s="21" t="s">
        <v>166</v>
      </c>
      <c r="B91" s="20" t="s">
        <v>167</v>
      </c>
      <c r="C91" s="13"/>
      <c r="D91" s="13"/>
      <c r="E91" s="13"/>
      <c r="F91" s="20" t="s">
        <v>17</v>
      </c>
      <c r="G91" s="28">
        <v>800</v>
      </c>
      <c r="H91" s="13"/>
      <c r="I91" s="29">
        <f t="shared" si="4"/>
        <v>0</v>
      </c>
      <c r="J91" s="13"/>
      <c r="K91" s="29">
        <f t="shared" si="5"/>
        <v>0</v>
      </c>
      <c r="L91" s="29">
        <f t="shared" si="6"/>
        <v>0</v>
      </c>
      <c r="M91" s="22"/>
    </row>
    <row r="92" spans="1:13" s="19" customFormat="1" ht="25.5">
      <c r="A92" s="21" t="s">
        <v>168</v>
      </c>
      <c r="B92" s="20" t="s">
        <v>169</v>
      </c>
      <c r="C92" s="13"/>
      <c r="D92" s="13"/>
      <c r="E92" s="13"/>
      <c r="F92" s="20" t="s">
        <v>17</v>
      </c>
      <c r="G92" s="28">
        <v>300</v>
      </c>
      <c r="H92" s="13"/>
      <c r="I92" s="29">
        <f t="shared" si="4"/>
        <v>0</v>
      </c>
      <c r="J92" s="13"/>
      <c r="K92" s="29">
        <f t="shared" si="5"/>
        <v>0</v>
      </c>
      <c r="L92" s="29">
        <f t="shared" si="6"/>
        <v>0</v>
      </c>
      <c r="M92" s="22"/>
    </row>
    <row r="93" spans="1:13" s="19" customFormat="1" ht="25.5">
      <c r="A93" s="21" t="s">
        <v>170</v>
      </c>
      <c r="B93" s="20" t="s">
        <v>171</v>
      </c>
      <c r="C93" s="13"/>
      <c r="D93" s="13"/>
      <c r="E93" s="13"/>
      <c r="F93" s="20" t="s">
        <v>17</v>
      </c>
      <c r="G93" s="28">
        <v>200</v>
      </c>
      <c r="H93" s="13"/>
      <c r="I93" s="29">
        <f t="shared" si="4"/>
        <v>0</v>
      </c>
      <c r="J93" s="13"/>
      <c r="K93" s="29">
        <f t="shared" si="5"/>
        <v>0</v>
      </c>
      <c r="L93" s="29">
        <f t="shared" si="6"/>
        <v>0</v>
      </c>
      <c r="M93" s="22"/>
    </row>
    <row r="94" spans="1:13" s="19" customFormat="1" ht="12.75">
      <c r="A94" s="21" t="s">
        <v>172</v>
      </c>
      <c r="B94" s="20" t="s">
        <v>173</v>
      </c>
      <c r="C94" s="13"/>
      <c r="D94" s="13"/>
      <c r="E94" s="13"/>
      <c r="F94" s="20" t="s">
        <v>17</v>
      </c>
      <c r="G94" s="28">
        <v>350</v>
      </c>
      <c r="H94" s="13"/>
      <c r="I94" s="29">
        <f t="shared" si="4"/>
        <v>0</v>
      </c>
      <c r="J94" s="13"/>
      <c r="K94" s="29">
        <f t="shared" si="5"/>
        <v>0</v>
      </c>
      <c r="L94" s="29">
        <f t="shared" si="6"/>
        <v>0</v>
      </c>
      <c r="M94" s="22"/>
    </row>
    <row r="95" spans="1:13" s="19" customFormat="1" ht="12.75">
      <c r="A95" s="21" t="s">
        <v>174</v>
      </c>
      <c r="B95" s="20" t="s">
        <v>175</v>
      </c>
      <c r="C95" s="13"/>
      <c r="D95" s="13"/>
      <c r="E95" s="13"/>
      <c r="F95" s="20" t="s">
        <v>17</v>
      </c>
      <c r="G95" s="28">
        <v>300</v>
      </c>
      <c r="H95" s="13"/>
      <c r="I95" s="29">
        <f t="shared" si="4"/>
        <v>0</v>
      </c>
      <c r="J95" s="13"/>
      <c r="K95" s="29">
        <f t="shared" si="5"/>
        <v>0</v>
      </c>
      <c r="L95" s="29">
        <f t="shared" si="6"/>
        <v>0</v>
      </c>
      <c r="M95" s="22"/>
    </row>
    <row r="96" spans="1:13" s="19" customFormat="1" ht="12.75">
      <c r="A96" s="21" t="s">
        <v>176</v>
      </c>
      <c r="B96" s="20" t="s">
        <v>177</v>
      </c>
      <c r="C96" s="13"/>
      <c r="D96" s="13"/>
      <c r="E96" s="13"/>
      <c r="F96" s="20" t="s">
        <v>17</v>
      </c>
      <c r="G96" s="28">
        <v>2000</v>
      </c>
      <c r="H96" s="13"/>
      <c r="I96" s="29">
        <f t="shared" si="4"/>
        <v>0</v>
      </c>
      <c r="J96" s="13"/>
      <c r="K96" s="29">
        <f t="shared" si="5"/>
        <v>0</v>
      </c>
      <c r="L96" s="29">
        <f t="shared" si="6"/>
        <v>0</v>
      </c>
      <c r="M96" s="22"/>
    </row>
    <row r="97" spans="1:13" s="19" customFormat="1" ht="12.75">
      <c r="A97" s="21" t="s">
        <v>178</v>
      </c>
      <c r="B97" s="20" t="s">
        <v>179</v>
      </c>
      <c r="C97" s="13"/>
      <c r="D97" s="13"/>
      <c r="E97" s="13"/>
      <c r="F97" s="20" t="s">
        <v>17</v>
      </c>
      <c r="G97" s="28">
        <v>50</v>
      </c>
      <c r="H97" s="13"/>
      <c r="I97" s="29">
        <f t="shared" si="4"/>
        <v>0</v>
      </c>
      <c r="J97" s="13"/>
      <c r="K97" s="29">
        <f t="shared" si="5"/>
        <v>0</v>
      </c>
      <c r="L97" s="29">
        <f t="shared" si="6"/>
        <v>0</v>
      </c>
      <c r="M97" s="22"/>
    </row>
    <row r="98" spans="1:13" s="19" customFormat="1" ht="12.75">
      <c r="A98" s="21" t="s">
        <v>180</v>
      </c>
      <c r="B98" s="20" t="s">
        <v>181</v>
      </c>
      <c r="C98" s="13"/>
      <c r="D98" s="13"/>
      <c r="E98" s="13"/>
      <c r="F98" s="20" t="s">
        <v>21</v>
      </c>
      <c r="G98" s="28">
        <v>50</v>
      </c>
      <c r="H98" s="13"/>
      <c r="I98" s="29">
        <f t="shared" si="4"/>
        <v>0</v>
      </c>
      <c r="J98" s="13"/>
      <c r="K98" s="29">
        <f t="shared" si="5"/>
        <v>0</v>
      </c>
      <c r="L98" s="29">
        <f t="shared" si="6"/>
        <v>0</v>
      </c>
      <c r="M98" s="22"/>
    </row>
    <row r="99" spans="1:13" s="19" customFormat="1" ht="12.75">
      <c r="A99" s="21" t="s">
        <v>182</v>
      </c>
      <c r="B99" s="20" t="s">
        <v>183</v>
      </c>
      <c r="C99" s="13"/>
      <c r="D99" s="13"/>
      <c r="E99" s="13"/>
      <c r="F99" s="20" t="s">
        <v>11</v>
      </c>
      <c r="G99" s="28">
        <v>1</v>
      </c>
      <c r="H99" s="13"/>
      <c r="I99" s="29">
        <f t="shared" si="4"/>
        <v>0</v>
      </c>
      <c r="J99" s="13"/>
      <c r="K99" s="29">
        <f t="shared" si="5"/>
        <v>0</v>
      </c>
      <c r="L99" s="29">
        <f t="shared" si="6"/>
        <v>0</v>
      </c>
      <c r="M99" s="22"/>
    </row>
    <row r="100" spans="1:13" s="19" customFormat="1" ht="12.75">
      <c r="A100" s="21" t="s">
        <v>184</v>
      </c>
      <c r="B100" s="20" t="s">
        <v>30</v>
      </c>
      <c r="C100" s="13"/>
      <c r="D100" s="13"/>
      <c r="E100" s="13"/>
      <c r="F100" s="20" t="s">
        <v>17</v>
      </c>
      <c r="G100" s="28">
        <v>2000</v>
      </c>
      <c r="H100" s="13"/>
      <c r="I100" s="29">
        <f t="shared" si="4"/>
        <v>0</v>
      </c>
      <c r="J100" s="13"/>
      <c r="K100" s="29">
        <f t="shared" si="5"/>
        <v>0</v>
      </c>
      <c r="L100" s="29">
        <f t="shared" si="6"/>
        <v>0</v>
      </c>
      <c r="M100" s="22"/>
    </row>
    <row r="101" spans="1:13" s="19" customFormat="1" ht="12.75">
      <c r="A101" s="21" t="s">
        <v>185</v>
      </c>
      <c r="B101" s="20" t="s">
        <v>186</v>
      </c>
      <c r="C101" s="13"/>
      <c r="D101" s="13"/>
      <c r="E101" s="13"/>
      <c r="F101" s="20" t="s">
        <v>17</v>
      </c>
      <c r="G101" s="28">
        <v>900</v>
      </c>
      <c r="H101" s="13"/>
      <c r="I101" s="29">
        <f t="shared" si="4"/>
        <v>0</v>
      </c>
      <c r="J101" s="13"/>
      <c r="K101" s="29">
        <f t="shared" si="5"/>
        <v>0</v>
      </c>
      <c r="L101" s="29">
        <f t="shared" si="6"/>
        <v>0</v>
      </c>
      <c r="M101" s="36"/>
    </row>
    <row r="102" spans="1:13" s="19" customFormat="1" ht="12.75">
      <c r="A102" s="21" t="s">
        <v>187</v>
      </c>
      <c r="B102" s="20" t="s">
        <v>24</v>
      </c>
      <c r="C102" s="13"/>
      <c r="D102" s="13"/>
      <c r="E102" s="13"/>
      <c r="F102" s="20" t="s">
        <v>13</v>
      </c>
      <c r="G102" s="28">
        <v>2</v>
      </c>
      <c r="H102" s="13"/>
      <c r="I102" s="29">
        <f t="shared" si="4"/>
        <v>0</v>
      </c>
      <c r="J102" s="13"/>
      <c r="K102" s="29">
        <f t="shared" si="5"/>
        <v>0</v>
      </c>
      <c r="L102" s="29">
        <f t="shared" si="6"/>
        <v>0</v>
      </c>
      <c r="M102" s="22"/>
    </row>
    <row r="103" spans="1:13" s="15" customFormat="1" ht="12.75">
      <c r="A103" s="21" t="s">
        <v>188</v>
      </c>
      <c r="B103" s="20" t="s">
        <v>189</v>
      </c>
      <c r="C103" s="13"/>
      <c r="D103" s="13"/>
      <c r="E103" s="13"/>
      <c r="F103" s="20" t="s">
        <v>13</v>
      </c>
      <c r="G103" s="28">
        <v>1</v>
      </c>
      <c r="H103" s="13"/>
      <c r="I103" s="29">
        <f t="shared" si="4"/>
        <v>0</v>
      </c>
      <c r="J103" s="13"/>
      <c r="K103" s="29">
        <f t="shared" si="5"/>
        <v>0</v>
      </c>
      <c r="L103" s="29">
        <f t="shared" si="6"/>
        <v>0</v>
      </c>
      <c r="M103" s="22" t="s">
        <v>340</v>
      </c>
    </row>
    <row r="104" spans="1:13" s="15" customFormat="1" ht="12.75">
      <c r="A104" s="21" t="s">
        <v>190</v>
      </c>
      <c r="B104" s="20" t="s">
        <v>191</v>
      </c>
      <c r="C104" s="13"/>
      <c r="D104" s="13"/>
      <c r="E104" s="13"/>
      <c r="F104" s="20" t="s">
        <v>15</v>
      </c>
      <c r="G104" s="28">
        <v>1</v>
      </c>
      <c r="H104" s="13"/>
      <c r="I104" s="29">
        <f t="shared" si="4"/>
        <v>0</v>
      </c>
      <c r="J104" s="13"/>
      <c r="K104" s="29">
        <f t="shared" si="5"/>
        <v>0</v>
      </c>
      <c r="L104" s="29">
        <f t="shared" si="6"/>
        <v>0</v>
      </c>
      <c r="M104" s="22"/>
    </row>
    <row r="105" spans="1:13" s="15" customFormat="1" ht="12.75">
      <c r="A105" s="21">
        <v>807</v>
      </c>
      <c r="B105" s="20" t="s">
        <v>192</v>
      </c>
      <c r="C105" s="13"/>
      <c r="D105" s="13"/>
      <c r="E105" s="13"/>
      <c r="F105" s="20"/>
      <c r="G105" s="28"/>
      <c r="H105" s="13"/>
      <c r="I105" s="29">
        <f t="shared" si="4"/>
        <v>0</v>
      </c>
      <c r="J105" s="13"/>
      <c r="K105" s="29">
        <f t="shared" si="5"/>
        <v>0</v>
      </c>
      <c r="L105" s="29">
        <f t="shared" si="6"/>
        <v>0</v>
      </c>
      <c r="M105" s="22"/>
    </row>
    <row r="106" spans="1:13" s="15" customFormat="1" ht="12.75">
      <c r="A106" s="21" t="s">
        <v>193</v>
      </c>
      <c r="B106" s="20" t="s">
        <v>194</v>
      </c>
      <c r="C106" s="13"/>
      <c r="D106" s="13"/>
      <c r="E106" s="13"/>
      <c r="F106" s="20" t="s">
        <v>12</v>
      </c>
      <c r="G106" s="28">
        <v>4</v>
      </c>
      <c r="H106" s="13"/>
      <c r="I106" s="29">
        <f t="shared" si="4"/>
        <v>0</v>
      </c>
      <c r="J106" s="13"/>
      <c r="K106" s="29">
        <f t="shared" si="5"/>
        <v>0</v>
      </c>
      <c r="L106" s="29">
        <f t="shared" si="6"/>
        <v>0</v>
      </c>
      <c r="M106" s="22"/>
    </row>
    <row r="107" spans="1:13" s="15" customFormat="1" ht="12.75">
      <c r="A107" s="21" t="s">
        <v>195</v>
      </c>
      <c r="B107" s="20" t="s">
        <v>196</v>
      </c>
      <c r="C107" s="13"/>
      <c r="D107" s="13"/>
      <c r="E107" s="13"/>
      <c r="F107" s="20" t="s">
        <v>12</v>
      </c>
      <c r="G107" s="28">
        <v>16</v>
      </c>
      <c r="H107" s="13"/>
      <c r="I107" s="29">
        <f t="shared" si="4"/>
        <v>0</v>
      </c>
      <c r="J107" s="13"/>
      <c r="K107" s="29">
        <f t="shared" si="5"/>
        <v>0</v>
      </c>
      <c r="L107" s="29">
        <f t="shared" si="6"/>
        <v>0</v>
      </c>
      <c r="M107" s="22"/>
    </row>
    <row r="108" spans="1:13" s="15" customFormat="1" ht="12.75">
      <c r="A108" s="21" t="s">
        <v>197</v>
      </c>
      <c r="B108" s="20" t="s">
        <v>198</v>
      </c>
      <c r="C108" s="13"/>
      <c r="D108" s="13"/>
      <c r="E108" s="13"/>
      <c r="F108" s="20" t="s">
        <v>12</v>
      </c>
      <c r="G108" s="28">
        <v>1</v>
      </c>
      <c r="H108" s="13"/>
      <c r="I108" s="29">
        <f t="shared" si="4"/>
        <v>0</v>
      </c>
      <c r="J108" s="13"/>
      <c r="K108" s="29">
        <f t="shared" si="5"/>
        <v>0</v>
      </c>
      <c r="L108" s="29">
        <f t="shared" si="6"/>
        <v>0</v>
      </c>
      <c r="M108" s="22"/>
    </row>
    <row r="109" spans="1:13" s="15" customFormat="1" ht="12.75">
      <c r="A109" s="21" t="s">
        <v>199</v>
      </c>
      <c r="B109" s="20" t="s">
        <v>200</v>
      </c>
      <c r="C109" s="13"/>
      <c r="D109" s="13"/>
      <c r="E109" s="13"/>
      <c r="F109" s="20" t="s">
        <v>12</v>
      </c>
      <c r="G109" s="28">
        <v>1</v>
      </c>
      <c r="H109" s="13"/>
      <c r="I109" s="29">
        <f t="shared" si="4"/>
        <v>0</v>
      </c>
      <c r="J109" s="13"/>
      <c r="K109" s="29">
        <f t="shared" si="5"/>
        <v>0</v>
      </c>
      <c r="L109" s="29">
        <f t="shared" si="6"/>
        <v>0</v>
      </c>
      <c r="M109" s="22"/>
    </row>
    <row r="110" spans="1:13" s="15" customFormat="1" ht="12.75">
      <c r="A110" s="21" t="s">
        <v>201</v>
      </c>
      <c r="B110" s="20" t="s">
        <v>202</v>
      </c>
      <c r="C110" s="13"/>
      <c r="D110" s="13"/>
      <c r="E110" s="13"/>
      <c r="F110" s="20" t="s">
        <v>12</v>
      </c>
      <c r="G110" s="28">
        <v>1</v>
      </c>
      <c r="H110" s="13"/>
      <c r="I110" s="29">
        <f t="shared" si="4"/>
        <v>0</v>
      </c>
      <c r="J110" s="13"/>
      <c r="K110" s="29">
        <f t="shared" si="5"/>
        <v>0</v>
      </c>
      <c r="L110" s="29">
        <f t="shared" si="6"/>
        <v>0</v>
      </c>
      <c r="M110" s="22"/>
    </row>
    <row r="111" spans="1:13" s="15" customFormat="1" ht="12.75">
      <c r="A111" s="21" t="s">
        <v>203</v>
      </c>
      <c r="B111" s="20" t="s">
        <v>204</v>
      </c>
      <c r="C111" s="13"/>
      <c r="D111" s="13"/>
      <c r="E111" s="13"/>
      <c r="F111" s="20" t="s">
        <v>12</v>
      </c>
      <c r="G111" s="28">
        <v>12</v>
      </c>
      <c r="H111" s="13"/>
      <c r="I111" s="29">
        <f t="shared" si="4"/>
        <v>0</v>
      </c>
      <c r="J111" s="13"/>
      <c r="K111" s="29">
        <f t="shared" si="5"/>
        <v>0</v>
      </c>
      <c r="L111" s="29">
        <f t="shared" si="6"/>
        <v>0</v>
      </c>
      <c r="M111" s="22"/>
    </row>
    <row r="112" spans="1:13" s="15" customFormat="1" ht="12.75">
      <c r="A112" s="21" t="s">
        <v>205</v>
      </c>
      <c r="B112" s="20" t="s">
        <v>206</v>
      </c>
      <c r="C112" s="13"/>
      <c r="D112" s="13"/>
      <c r="E112" s="13"/>
      <c r="F112" s="20" t="s">
        <v>17</v>
      </c>
      <c r="G112" s="28">
        <v>200</v>
      </c>
      <c r="H112" s="13"/>
      <c r="I112" s="29">
        <f t="shared" si="4"/>
        <v>0</v>
      </c>
      <c r="J112" s="13"/>
      <c r="K112" s="29">
        <f t="shared" si="5"/>
        <v>0</v>
      </c>
      <c r="L112" s="29">
        <f t="shared" si="6"/>
        <v>0</v>
      </c>
      <c r="M112" s="22"/>
    </row>
    <row r="113" spans="1:13" s="15" customFormat="1" ht="12.75">
      <c r="A113" s="21" t="s">
        <v>207</v>
      </c>
      <c r="B113" s="20" t="s">
        <v>208</v>
      </c>
      <c r="C113" s="13"/>
      <c r="D113" s="13"/>
      <c r="E113" s="13"/>
      <c r="F113" s="20" t="s">
        <v>17</v>
      </c>
      <c r="G113" s="28">
        <v>250</v>
      </c>
      <c r="H113" s="13"/>
      <c r="I113" s="29">
        <f t="shared" si="4"/>
        <v>0</v>
      </c>
      <c r="J113" s="13"/>
      <c r="K113" s="29">
        <f t="shared" si="5"/>
        <v>0</v>
      </c>
      <c r="L113" s="29">
        <f t="shared" si="6"/>
        <v>0</v>
      </c>
      <c r="M113" s="22"/>
    </row>
    <row r="114" spans="1:13" s="15" customFormat="1" ht="12.75">
      <c r="A114" s="21" t="s">
        <v>209</v>
      </c>
      <c r="B114" s="20" t="s">
        <v>210</v>
      </c>
      <c r="C114" s="13"/>
      <c r="D114" s="13"/>
      <c r="E114" s="13"/>
      <c r="F114" s="20" t="s">
        <v>17</v>
      </c>
      <c r="G114" s="28">
        <v>250</v>
      </c>
      <c r="H114" s="13"/>
      <c r="I114" s="29">
        <f t="shared" si="4"/>
        <v>0</v>
      </c>
      <c r="J114" s="13"/>
      <c r="K114" s="29">
        <f t="shared" si="5"/>
        <v>0</v>
      </c>
      <c r="L114" s="29">
        <f t="shared" si="6"/>
        <v>0</v>
      </c>
      <c r="M114" s="22"/>
    </row>
    <row r="115" spans="1:13" s="15" customFormat="1" ht="12.75">
      <c r="A115" s="21" t="s">
        <v>211</v>
      </c>
      <c r="B115" s="20" t="s">
        <v>212</v>
      </c>
      <c r="C115" s="13"/>
      <c r="D115" s="13"/>
      <c r="E115" s="13"/>
      <c r="F115" s="20" t="s">
        <v>15</v>
      </c>
      <c r="G115" s="28">
        <v>1</v>
      </c>
      <c r="H115" s="13"/>
      <c r="I115" s="29">
        <f t="shared" si="4"/>
        <v>0</v>
      </c>
      <c r="J115" s="13"/>
      <c r="K115" s="29">
        <f t="shared" si="5"/>
        <v>0</v>
      </c>
      <c r="L115" s="29">
        <f t="shared" si="6"/>
        <v>0</v>
      </c>
      <c r="M115" s="22"/>
    </row>
    <row r="116" spans="1:13" s="15" customFormat="1" ht="12.75">
      <c r="A116" s="21" t="s">
        <v>213</v>
      </c>
      <c r="B116" s="20" t="s">
        <v>214</v>
      </c>
      <c r="C116" s="13"/>
      <c r="D116" s="13"/>
      <c r="E116" s="13"/>
      <c r="F116" s="20" t="s">
        <v>23</v>
      </c>
      <c r="G116" s="28">
        <v>156</v>
      </c>
      <c r="H116" s="13"/>
      <c r="I116" s="29">
        <f t="shared" si="4"/>
        <v>0</v>
      </c>
      <c r="J116" s="13"/>
      <c r="K116" s="29">
        <f t="shared" si="5"/>
        <v>0</v>
      </c>
      <c r="L116" s="29">
        <f t="shared" si="6"/>
        <v>0</v>
      </c>
      <c r="M116" s="22"/>
    </row>
    <row r="117" spans="1:13" s="15" customFormat="1" ht="12.75">
      <c r="A117" s="21" t="s">
        <v>215</v>
      </c>
      <c r="B117" s="20" t="s">
        <v>216</v>
      </c>
      <c r="C117" s="13"/>
      <c r="D117" s="13"/>
      <c r="E117" s="13"/>
      <c r="F117" s="20" t="s">
        <v>17</v>
      </c>
      <c r="G117" s="28">
        <v>60</v>
      </c>
      <c r="H117" s="13"/>
      <c r="I117" s="29">
        <f t="shared" si="4"/>
        <v>0</v>
      </c>
      <c r="J117" s="13"/>
      <c r="K117" s="29">
        <f t="shared" si="5"/>
        <v>0</v>
      </c>
      <c r="L117" s="29">
        <f t="shared" si="6"/>
        <v>0</v>
      </c>
      <c r="M117" s="36"/>
    </row>
    <row r="118" spans="1:13" s="15" customFormat="1" ht="12.75">
      <c r="A118" s="21" t="s">
        <v>217</v>
      </c>
      <c r="B118" s="20" t="s">
        <v>218</v>
      </c>
      <c r="C118" s="13"/>
      <c r="D118" s="13"/>
      <c r="E118" s="13"/>
      <c r="F118" s="20" t="s">
        <v>12</v>
      </c>
      <c r="G118" s="28">
        <v>9</v>
      </c>
      <c r="H118" s="13"/>
      <c r="I118" s="29">
        <f t="shared" si="4"/>
        <v>0</v>
      </c>
      <c r="J118" s="13"/>
      <c r="K118" s="29">
        <f>G118*J118</f>
        <v>0</v>
      </c>
      <c r="L118" s="29">
        <f t="shared" si="6"/>
        <v>0</v>
      </c>
      <c r="M118" s="22"/>
    </row>
    <row r="119" spans="1:13" s="15" customFormat="1" ht="12.75">
      <c r="A119" s="21" t="s">
        <v>219</v>
      </c>
      <c r="B119" s="20" t="s">
        <v>220</v>
      </c>
      <c r="C119" s="13"/>
      <c r="D119" s="13"/>
      <c r="E119" s="13"/>
      <c r="F119" s="20" t="s">
        <v>12</v>
      </c>
      <c r="G119" s="28">
        <v>2</v>
      </c>
      <c r="H119" s="13"/>
      <c r="I119" s="29">
        <f t="shared" si="4"/>
        <v>0</v>
      </c>
      <c r="J119" s="13"/>
      <c r="K119" s="29">
        <f t="shared" si="5"/>
        <v>0</v>
      </c>
      <c r="L119" s="29">
        <f t="shared" si="6"/>
        <v>0</v>
      </c>
      <c r="M119" s="22"/>
    </row>
    <row r="120" spans="1:13" s="15" customFormat="1" ht="12.75">
      <c r="A120" s="21">
        <v>808</v>
      </c>
      <c r="B120" s="20" t="s">
        <v>221</v>
      </c>
      <c r="C120" s="13"/>
      <c r="D120" s="13"/>
      <c r="E120" s="13"/>
      <c r="F120" s="20"/>
      <c r="G120" s="28"/>
      <c r="H120" s="13"/>
      <c r="I120" s="29">
        <f t="shared" si="4"/>
        <v>0</v>
      </c>
      <c r="J120" s="13"/>
      <c r="K120" s="29">
        <f t="shared" si="5"/>
        <v>0</v>
      </c>
      <c r="L120" s="29">
        <f t="shared" si="6"/>
        <v>0</v>
      </c>
      <c r="M120" s="22"/>
    </row>
    <row r="121" spans="1:13" s="15" customFormat="1" ht="12.75">
      <c r="A121" s="73" t="s">
        <v>463</v>
      </c>
      <c r="B121" s="20" t="s">
        <v>222</v>
      </c>
      <c r="C121" s="13"/>
      <c r="D121" s="13"/>
      <c r="E121" s="13"/>
      <c r="F121" s="20" t="s">
        <v>13</v>
      </c>
      <c r="G121" s="28">
        <v>1</v>
      </c>
      <c r="H121" s="13"/>
      <c r="I121" s="29">
        <f t="shared" si="4"/>
        <v>0</v>
      </c>
      <c r="J121" s="13"/>
      <c r="K121" s="29">
        <f t="shared" si="5"/>
        <v>0</v>
      </c>
      <c r="L121" s="29">
        <f t="shared" si="6"/>
        <v>0</v>
      </c>
      <c r="M121" s="22"/>
    </row>
    <row r="122" spans="1:13" s="15" customFormat="1" ht="12.75">
      <c r="A122" s="21" t="s">
        <v>223</v>
      </c>
      <c r="B122" s="20" t="s">
        <v>26</v>
      </c>
      <c r="C122" s="13"/>
      <c r="D122" s="13"/>
      <c r="E122" s="13"/>
      <c r="F122" s="20" t="s">
        <v>11</v>
      </c>
      <c r="G122" s="28">
        <v>1</v>
      </c>
      <c r="H122" s="13"/>
      <c r="I122" s="29">
        <f t="shared" si="4"/>
        <v>0</v>
      </c>
      <c r="J122" s="13"/>
      <c r="K122" s="29">
        <f t="shared" si="5"/>
        <v>0</v>
      </c>
      <c r="L122" s="29">
        <f t="shared" si="6"/>
        <v>0</v>
      </c>
      <c r="M122" s="22"/>
    </row>
    <row r="123" spans="1:13" s="15" customFormat="1" ht="12.75">
      <c r="A123" s="21" t="s">
        <v>224</v>
      </c>
      <c r="B123" s="20" t="s">
        <v>225</v>
      </c>
      <c r="C123" s="13"/>
      <c r="D123" s="13"/>
      <c r="E123" s="13"/>
      <c r="F123" s="20" t="s">
        <v>11</v>
      </c>
      <c r="G123" s="28">
        <v>1</v>
      </c>
      <c r="H123" s="13"/>
      <c r="I123" s="29">
        <f t="shared" si="4"/>
        <v>0</v>
      </c>
      <c r="J123" s="13"/>
      <c r="K123" s="29">
        <f t="shared" si="5"/>
        <v>0</v>
      </c>
      <c r="L123" s="29">
        <f t="shared" si="6"/>
        <v>0</v>
      </c>
      <c r="M123" s="22"/>
    </row>
    <row r="124" spans="1:13" s="15" customFormat="1" ht="12.75">
      <c r="A124" s="21" t="s">
        <v>226</v>
      </c>
      <c r="B124" s="20" t="s">
        <v>227</v>
      </c>
      <c r="C124" s="13"/>
      <c r="D124" s="13"/>
      <c r="E124" s="13"/>
      <c r="F124" s="20" t="s">
        <v>13</v>
      </c>
      <c r="G124" s="28">
        <v>1</v>
      </c>
      <c r="H124" s="13"/>
      <c r="I124" s="29">
        <f t="shared" si="4"/>
        <v>0</v>
      </c>
      <c r="J124" s="13"/>
      <c r="K124" s="29">
        <f t="shared" si="5"/>
        <v>0</v>
      </c>
      <c r="L124" s="29">
        <f t="shared" si="6"/>
        <v>0</v>
      </c>
      <c r="M124" s="22"/>
    </row>
    <row r="125" spans="1:13" s="15" customFormat="1" ht="12.75">
      <c r="A125" s="21" t="s">
        <v>228</v>
      </c>
      <c r="B125" s="20" t="s">
        <v>229</v>
      </c>
      <c r="C125" s="13"/>
      <c r="D125" s="13"/>
      <c r="E125" s="13"/>
      <c r="F125" s="20" t="s">
        <v>21</v>
      </c>
      <c r="G125" s="28">
        <v>48</v>
      </c>
      <c r="H125" s="13"/>
      <c r="I125" s="29">
        <f t="shared" si="4"/>
        <v>0</v>
      </c>
      <c r="J125" s="13"/>
      <c r="K125" s="29">
        <f t="shared" si="5"/>
        <v>0</v>
      </c>
      <c r="L125" s="29">
        <f t="shared" si="6"/>
        <v>0</v>
      </c>
      <c r="M125" s="22"/>
    </row>
    <row r="126" spans="1:13" s="15" customFormat="1" ht="12.75">
      <c r="A126" s="21">
        <v>809</v>
      </c>
      <c r="B126" s="20" t="s">
        <v>230</v>
      </c>
      <c r="C126" s="13"/>
      <c r="D126" s="13"/>
      <c r="E126" s="13"/>
      <c r="F126" s="20"/>
      <c r="G126" s="28"/>
      <c r="H126" s="13"/>
      <c r="I126" s="29">
        <f t="shared" si="4"/>
        <v>0</v>
      </c>
      <c r="J126" s="13"/>
      <c r="K126" s="29">
        <f t="shared" si="5"/>
        <v>0</v>
      </c>
      <c r="L126" s="29">
        <f t="shared" si="6"/>
        <v>0</v>
      </c>
      <c r="M126" s="22"/>
    </row>
    <row r="127" spans="1:13" s="15" customFormat="1" ht="25.5">
      <c r="A127" s="21" t="s">
        <v>231</v>
      </c>
      <c r="B127" s="20" t="s">
        <v>232</v>
      </c>
      <c r="C127" s="13"/>
      <c r="D127" s="13"/>
      <c r="E127" s="13"/>
      <c r="F127" s="20" t="s">
        <v>13</v>
      </c>
      <c r="G127" s="28">
        <v>1</v>
      </c>
      <c r="H127" s="13"/>
      <c r="I127" s="29">
        <f t="shared" si="4"/>
        <v>0</v>
      </c>
      <c r="J127" s="13"/>
      <c r="K127" s="29">
        <f t="shared" si="5"/>
        <v>0</v>
      </c>
      <c r="L127" s="29">
        <f t="shared" si="6"/>
        <v>0</v>
      </c>
      <c r="M127" s="22" t="s">
        <v>341</v>
      </c>
    </row>
    <row r="128" spans="1:13" s="15" customFormat="1" ht="12.75">
      <c r="A128" s="21">
        <v>810</v>
      </c>
      <c r="B128" s="20" t="s">
        <v>233</v>
      </c>
      <c r="C128" s="13"/>
      <c r="D128" s="13"/>
      <c r="E128" s="13"/>
      <c r="F128" s="20"/>
      <c r="G128" s="28"/>
      <c r="H128" s="13"/>
      <c r="I128" s="29">
        <f t="shared" si="4"/>
        <v>0</v>
      </c>
      <c r="J128" s="13"/>
      <c r="K128" s="29">
        <f t="shared" si="5"/>
        <v>0</v>
      </c>
      <c r="L128" s="29">
        <f t="shared" si="6"/>
        <v>0</v>
      </c>
      <c r="M128" s="22"/>
    </row>
    <row r="129" spans="1:13" s="15" customFormat="1" ht="12.75">
      <c r="A129" s="21" t="s">
        <v>234</v>
      </c>
      <c r="B129" s="20" t="s">
        <v>235</v>
      </c>
      <c r="C129" s="13"/>
      <c r="D129" s="13"/>
      <c r="E129" s="13"/>
      <c r="F129" s="20" t="s">
        <v>12</v>
      </c>
      <c r="G129" s="28">
        <v>1</v>
      </c>
      <c r="H129" s="13"/>
      <c r="I129" s="29">
        <f t="shared" si="4"/>
        <v>0</v>
      </c>
      <c r="J129" s="13"/>
      <c r="K129" s="29">
        <f t="shared" si="5"/>
        <v>0</v>
      </c>
      <c r="L129" s="29">
        <f t="shared" si="6"/>
        <v>0</v>
      </c>
      <c r="M129" s="22"/>
    </row>
    <row r="130" spans="1:13" s="15" customFormat="1" ht="12.75">
      <c r="A130" s="21" t="s">
        <v>236</v>
      </c>
      <c r="B130" s="20" t="s">
        <v>1</v>
      </c>
      <c r="C130" s="13"/>
      <c r="D130" s="13"/>
      <c r="E130" s="13"/>
      <c r="F130" s="20" t="s">
        <v>12</v>
      </c>
      <c r="G130" s="28">
        <v>8</v>
      </c>
      <c r="H130" s="13"/>
      <c r="I130" s="29">
        <f t="shared" si="4"/>
        <v>0</v>
      </c>
      <c r="J130" s="13"/>
      <c r="K130" s="29">
        <f t="shared" si="5"/>
        <v>0</v>
      </c>
      <c r="L130" s="29">
        <f t="shared" si="6"/>
        <v>0</v>
      </c>
      <c r="M130" s="22"/>
    </row>
    <row r="131" spans="1:13" s="15" customFormat="1" ht="12.75">
      <c r="A131" s="21" t="s">
        <v>237</v>
      </c>
      <c r="B131" s="20" t="s">
        <v>238</v>
      </c>
      <c r="C131" s="13"/>
      <c r="D131" s="13"/>
      <c r="E131" s="13"/>
      <c r="F131" s="20" t="s">
        <v>17</v>
      </c>
      <c r="G131" s="28">
        <v>70</v>
      </c>
      <c r="H131" s="13"/>
      <c r="I131" s="29">
        <f t="shared" si="4"/>
        <v>0</v>
      </c>
      <c r="J131" s="13"/>
      <c r="K131" s="29">
        <f t="shared" si="5"/>
        <v>0</v>
      </c>
      <c r="L131" s="29">
        <f t="shared" si="6"/>
        <v>0</v>
      </c>
      <c r="M131" s="22"/>
    </row>
    <row r="132" spans="1:13" s="15" customFormat="1" ht="12.75">
      <c r="A132" s="21" t="s">
        <v>239</v>
      </c>
      <c r="B132" s="20" t="s">
        <v>240</v>
      </c>
      <c r="C132" s="13"/>
      <c r="D132" s="13"/>
      <c r="E132" s="13"/>
      <c r="F132" s="20" t="s">
        <v>17</v>
      </c>
      <c r="G132" s="28">
        <v>737</v>
      </c>
      <c r="H132" s="13"/>
      <c r="I132" s="29">
        <f t="shared" si="4"/>
        <v>0</v>
      </c>
      <c r="J132" s="13"/>
      <c r="K132" s="29">
        <f t="shared" si="5"/>
        <v>0</v>
      </c>
      <c r="L132" s="29">
        <f t="shared" si="6"/>
        <v>0</v>
      </c>
      <c r="M132" s="22"/>
    </row>
    <row r="133" spans="1:13" s="15" customFormat="1" ht="12.75">
      <c r="A133" s="21" t="s">
        <v>241</v>
      </c>
      <c r="B133" s="20" t="s">
        <v>242</v>
      </c>
      <c r="C133" s="13"/>
      <c r="D133" s="13"/>
      <c r="E133" s="13"/>
      <c r="F133" s="20" t="s">
        <v>17</v>
      </c>
      <c r="G133" s="28">
        <v>550</v>
      </c>
      <c r="H133" s="13"/>
      <c r="I133" s="29">
        <f t="shared" si="4"/>
        <v>0</v>
      </c>
      <c r="J133" s="13"/>
      <c r="K133" s="29">
        <f t="shared" si="5"/>
        <v>0</v>
      </c>
      <c r="L133" s="29">
        <f t="shared" si="6"/>
        <v>0</v>
      </c>
      <c r="M133" s="22"/>
    </row>
    <row r="134" spans="1:13" s="15" customFormat="1" ht="12.75">
      <c r="A134" s="21" t="s">
        <v>243</v>
      </c>
      <c r="B134" s="20" t="s">
        <v>244</v>
      </c>
      <c r="C134" s="13"/>
      <c r="D134" s="13"/>
      <c r="E134" s="13"/>
      <c r="F134" s="20" t="s">
        <v>16</v>
      </c>
      <c r="G134" s="28">
        <v>70</v>
      </c>
      <c r="H134" s="13"/>
      <c r="I134" s="29">
        <f t="shared" si="4"/>
        <v>0</v>
      </c>
      <c r="J134" s="13"/>
      <c r="K134" s="29">
        <f t="shared" si="5"/>
        <v>0</v>
      </c>
      <c r="L134" s="29">
        <f t="shared" si="6"/>
        <v>0</v>
      </c>
      <c r="M134" s="22"/>
    </row>
    <row r="135" spans="1:13" s="15" customFormat="1" ht="12.75">
      <c r="A135" s="21" t="s">
        <v>245</v>
      </c>
      <c r="B135" s="20" t="s">
        <v>246</v>
      </c>
      <c r="C135" s="13"/>
      <c r="D135" s="13"/>
      <c r="E135" s="13"/>
      <c r="F135" s="20" t="s">
        <v>17</v>
      </c>
      <c r="G135" s="28">
        <v>497</v>
      </c>
      <c r="H135" s="13"/>
      <c r="I135" s="29">
        <f t="shared" si="4"/>
        <v>0</v>
      </c>
      <c r="J135" s="13"/>
      <c r="K135" s="29">
        <f t="shared" si="5"/>
        <v>0</v>
      </c>
      <c r="L135" s="29">
        <f t="shared" si="6"/>
        <v>0</v>
      </c>
      <c r="M135" s="22"/>
    </row>
    <row r="136" spans="1:13" s="15" customFormat="1" ht="12.75">
      <c r="A136" s="21" t="s">
        <v>247</v>
      </c>
      <c r="B136" s="20" t="s">
        <v>248</v>
      </c>
      <c r="C136" s="13"/>
      <c r="D136" s="13"/>
      <c r="E136" s="13"/>
      <c r="F136" s="20" t="s">
        <v>333</v>
      </c>
      <c r="G136" s="28">
        <v>10</v>
      </c>
      <c r="H136" s="13"/>
      <c r="I136" s="29">
        <f t="shared" si="4"/>
        <v>0</v>
      </c>
      <c r="J136" s="13"/>
      <c r="K136" s="29">
        <f t="shared" si="5"/>
        <v>0</v>
      </c>
      <c r="L136" s="29">
        <f t="shared" si="6"/>
        <v>0</v>
      </c>
      <c r="M136" s="22"/>
    </row>
    <row r="137" spans="1:13" s="15" customFormat="1" ht="12.75">
      <c r="A137" s="21" t="s">
        <v>249</v>
      </c>
      <c r="B137" s="20" t="s">
        <v>250</v>
      </c>
      <c r="C137" s="13"/>
      <c r="D137" s="13"/>
      <c r="E137" s="13"/>
      <c r="F137" s="20" t="s">
        <v>333</v>
      </c>
      <c r="G137" s="28">
        <v>1</v>
      </c>
      <c r="H137" s="13"/>
      <c r="I137" s="29">
        <f t="shared" si="4"/>
        <v>0</v>
      </c>
      <c r="J137" s="13"/>
      <c r="K137" s="29">
        <f t="shared" si="5"/>
        <v>0</v>
      </c>
      <c r="L137" s="29">
        <f t="shared" si="6"/>
        <v>0</v>
      </c>
      <c r="M137" s="22"/>
    </row>
    <row r="138" spans="1:13" s="15" customFormat="1" ht="12.75">
      <c r="A138" s="21" t="s">
        <v>251</v>
      </c>
      <c r="B138" s="20" t="s">
        <v>252</v>
      </c>
      <c r="C138" s="13"/>
      <c r="D138" s="13"/>
      <c r="E138" s="13"/>
      <c r="F138" s="20" t="s">
        <v>333</v>
      </c>
      <c r="G138" s="28">
        <v>2</v>
      </c>
      <c r="H138" s="13"/>
      <c r="I138" s="29">
        <f t="shared" ref="I138:I201" si="7">H138*G138</f>
        <v>0</v>
      </c>
      <c r="J138" s="13"/>
      <c r="K138" s="29">
        <f t="shared" ref="K138:K201" si="8">G138*J138</f>
        <v>0</v>
      </c>
      <c r="L138" s="29">
        <f t="shared" ref="L138:L201" si="9">ROUND(I138+K138,0)</f>
        <v>0</v>
      </c>
      <c r="M138" s="22"/>
    </row>
    <row r="139" spans="1:13" s="15" customFormat="1" ht="12.75">
      <c r="A139" s="21">
        <v>811</v>
      </c>
      <c r="B139" s="20" t="s">
        <v>253</v>
      </c>
      <c r="C139" s="13"/>
      <c r="D139" s="13"/>
      <c r="E139" s="13"/>
      <c r="F139" s="20"/>
      <c r="G139" s="28"/>
      <c r="H139" s="13"/>
      <c r="I139" s="29">
        <f t="shared" si="7"/>
        <v>0</v>
      </c>
      <c r="J139" s="13"/>
      <c r="K139" s="29">
        <f t="shared" si="8"/>
        <v>0</v>
      </c>
      <c r="L139" s="29">
        <f t="shared" si="9"/>
        <v>0</v>
      </c>
      <c r="M139" s="22"/>
    </row>
    <row r="140" spans="1:13" s="15" customFormat="1" ht="12.75">
      <c r="A140" s="21" t="s">
        <v>254</v>
      </c>
      <c r="B140" s="20" t="s">
        <v>255</v>
      </c>
      <c r="C140" s="13"/>
      <c r="D140" s="13"/>
      <c r="E140" s="13"/>
      <c r="F140" s="20" t="s">
        <v>334</v>
      </c>
      <c r="G140" s="28">
        <v>4</v>
      </c>
      <c r="H140" s="13"/>
      <c r="I140" s="29">
        <f t="shared" si="7"/>
        <v>0</v>
      </c>
      <c r="J140" s="13"/>
      <c r="K140" s="29">
        <f t="shared" si="8"/>
        <v>0</v>
      </c>
      <c r="L140" s="29">
        <f t="shared" si="9"/>
        <v>0</v>
      </c>
      <c r="M140" s="22"/>
    </row>
    <row r="141" spans="1:13" s="15" customFormat="1" ht="12.75">
      <c r="A141" s="21" t="s">
        <v>256</v>
      </c>
      <c r="B141" s="20" t="s">
        <v>257</v>
      </c>
      <c r="C141" s="13"/>
      <c r="D141" s="13"/>
      <c r="E141" s="13"/>
      <c r="F141" s="20" t="s">
        <v>334</v>
      </c>
      <c r="G141" s="28">
        <v>4</v>
      </c>
      <c r="H141" s="13"/>
      <c r="I141" s="29">
        <f t="shared" si="7"/>
        <v>0</v>
      </c>
      <c r="J141" s="13"/>
      <c r="K141" s="29">
        <f t="shared" si="8"/>
        <v>0</v>
      </c>
      <c r="L141" s="29">
        <f t="shared" si="9"/>
        <v>0</v>
      </c>
      <c r="M141" s="22"/>
    </row>
    <row r="142" spans="1:13" s="15" customFormat="1" ht="12.75">
      <c r="A142" s="21" t="s">
        <v>258</v>
      </c>
      <c r="B142" s="20" t="s">
        <v>259</v>
      </c>
      <c r="C142" s="13"/>
      <c r="D142" s="13"/>
      <c r="E142" s="13"/>
      <c r="F142" s="20" t="s">
        <v>13</v>
      </c>
      <c r="G142" s="28">
        <v>12</v>
      </c>
      <c r="H142" s="13"/>
      <c r="I142" s="29">
        <f t="shared" si="7"/>
        <v>0</v>
      </c>
      <c r="J142" s="13"/>
      <c r="K142" s="29">
        <f t="shared" si="8"/>
        <v>0</v>
      </c>
      <c r="L142" s="29">
        <f t="shared" si="9"/>
        <v>0</v>
      </c>
      <c r="M142" s="22"/>
    </row>
    <row r="143" spans="1:13" s="15" customFormat="1" ht="12.75">
      <c r="A143" s="21" t="s">
        <v>260</v>
      </c>
      <c r="B143" s="20" t="s">
        <v>261</v>
      </c>
      <c r="C143" s="13"/>
      <c r="D143" s="13"/>
      <c r="E143" s="13"/>
      <c r="F143" s="20" t="s">
        <v>13</v>
      </c>
      <c r="G143" s="28">
        <v>24</v>
      </c>
      <c r="H143" s="13"/>
      <c r="I143" s="29">
        <f t="shared" si="7"/>
        <v>0</v>
      </c>
      <c r="J143" s="13"/>
      <c r="K143" s="29">
        <f t="shared" si="8"/>
        <v>0</v>
      </c>
      <c r="L143" s="29">
        <f t="shared" si="9"/>
        <v>0</v>
      </c>
      <c r="M143" s="22"/>
    </row>
    <row r="144" spans="1:13" s="15" customFormat="1" ht="12.75">
      <c r="A144" s="21" t="s">
        <v>262</v>
      </c>
      <c r="B144" s="20" t="s">
        <v>263</v>
      </c>
      <c r="C144" s="13"/>
      <c r="D144" s="13"/>
      <c r="E144" s="13"/>
      <c r="F144" s="20" t="s">
        <v>333</v>
      </c>
      <c r="G144" s="28">
        <v>4</v>
      </c>
      <c r="H144" s="13"/>
      <c r="I144" s="29">
        <f t="shared" si="7"/>
        <v>0</v>
      </c>
      <c r="J144" s="13"/>
      <c r="K144" s="29">
        <f t="shared" si="8"/>
        <v>0</v>
      </c>
      <c r="L144" s="29">
        <f t="shared" si="9"/>
        <v>0</v>
      </c>
      <c r="M144" s="22"/>
    </row>
    <row r="145" spans="1:13" s="15" customFormat="1" ht="12.75">
      <c r="A145" s="21" t="s">
        <v>264</v>
      </c>
      <c r="B145" s="20" t="s">
        <v>265</v>
      </c>
      <c r="C145" s="13"/>
      <c r="D145" s="13"/>
      <c r="E145" s="13"/>
      <c r="F145" s="20" t="s">
        <v>333</v>
      </c>
      <c r="G145" s="28">
        <v>4</v>
      </c>
      <c r="H145" s="13"/>
      <c r="I145" s="29">
        <f t="shared" si="7"/>
        <v>0</v>
      </c>
      <c r="J145" s="13"/>
      <c r="K145" s="29">
        <f t="shared" si="8"/>
        <v>0</v>
      </c>
      <c r="L145" s="29">
        <f t="shared" si="9"/>
        <v>0</v>
      </c>
      <c r="M145" s="22"/>
    </row>
    <row r="146" spans="1:13" s="15" customFormat="1" ht="12.75">
      <c r="A146" s="21" t="s">
        <v>266</v>
      </c>
      <c r="B146" s="20" t="s">
        <v>267</v>
      </c>
      <c r="C146" s="13"/>
      <c r="D146" s="13"/>
      <c r="E146" s="13"/>
      <c r="F146" s="20" t="s">
        <v>17</v>
      </c>
      <c r="G146" s="28">
        <v>1380</v>
      </c>
      <c r="H146" s="13"/>
      <c r="I146" s="29">
        <f t="shared" si="7"/>
        <v>0</v>
      </c>
      <c r="J146" s="13"/>
      <c r="K146" s="29">
        <f t="shared" si="8"/>
        <v>0</v>
      </c>
      <c r="L146" s="29">
        <f t="shared" si="9"/>
        <v>0</v>
      </c>
      <c r="M146" s="22"/>
    </row>
    <row r="147" spans="1:13" s="15" customFormat="1" ht="12.75">
      <c r="A147" s="21" t="s">
        <v>268</v>
      </c>
      <c r="B147" s="20" t="s">
        <v>269</v>
      </c>
      <c r="C147" s="13"/>
      <c r="D147" s="13"/>
      <c r="E147" s="13"/>
      <c r="F147" s="20" t="s">
        <v>17</v>
      </c>
      <c r="G147" s="28">
        <v>400</v>
      </c>
      <c r="H147" s="13"/>
      <c r="I147" s="29">
        <f t="shared" si="7"/>
        <v>0</v>
      </c>
      <c r="J147" s="13"/>
      <c r="K147" s="29">
        <f t="shared" si="8"/>
        <v>0</v>
      </c>
      <c r="L147" s="29">
        <f t="shared" si="9"/>
        <v>0</v>
      </c>
      <c r="M147" s="22"/>
    </row>
    <row r="148" spans="1:13" s="15" customFormat="1" ht="12.75">
      <c r="A148" s="21">
        <v>812</v>
      </c>
      <c r="B148" s="20" t="s">
        <v>270</v>
      </c>
      <c r="C148" s="13"/>
      <c r="D148" s="13"/>
      <c r="E148" s="13"/>
      <c r="F148" s="20"/>
      <c r="G148" s="28"/>
      <c r="H148" s="13"/>
      <c r="I148" s="29">
        <f t="shared" si="7"/>
        <v>0</v>
      </c>
      <c r="J148" s="13"/>
      <c r="K148" s="29">
        <f t="shared" si="8"/>
        <v>0</v>
      </c>
      <c r="L148" s="29">
        <f t="shared" si="9"/>
        <v>0</v>
      </c>
      <c r="M148" s="22"/>
    </row>
    <row r="149" spans="1:13" s="15" customFormat="1" ht="12.75">
      <c r="A149" s="73" t="s">
        <v>464</v>
      </c>
      <c r="B149" s="20" t="s">
        <v>271</v>
      </c>
      <c r="C149" s="13"/>
      <c r="D149" s="13"/>
      <c r="E149" s="13"/>
      <c r="F149" s="20" t="s">
        <v>335</v>
      </c>
      <c r="G149" s="28">
        <v>1</v>
      </c>
      <c r="H149" s="13"/>
      <c r="I149" s="29">
        <f t="shared" si="7"/>
        <v>0</v>
      </c>
      <c r="J149" s="13"/>
      <c r="K149" s="29">
        <f t="shared" si="8"/>
        <v>0</v>
      </c>
      <c r="L149" s="29">
        <f t="shared" si="9"/>
        <v>0</v>
      </c>
      <c r="M149" s="22"/>
    </row>
    <row r="150" spans="1:13" s="15" customFormat="1" ht="12.75">
      <c r="A150" s="73" t="s">
        <v>465</v>
      </c>
      <c r="B150" s="20" t="s">
        <v>272</v>
      </c>
      <c r="C150" s="13"/>
      <c r="D150" s="13"/>
      <c r="E150" s="13"/>
      <c r="F150" s="20" t="s">
        <v>335</v>
      </c>
      <c r="G150" s="28">
        <v>1</v>
      </c>
      <c r="H150" s="13"/>
      <c r="I150" s="29">
        <f t="shared" si="7"/>
        <v>0</v>
      </c>
      <c r="J150" s="13"/>
      <c r="K150" s="29">
        <f t="shared" si="8"/>
        <v>0</v>
      </c>
      <c r="L150" s="29">
        <f t="shared" si="9"/>
        <v>0</v>
      </c>
      <c r="M150" s="22"/>
    </row>
    <row r="151" spans="1:13" s="15" customFormat="1" ht="12.75">
      <c r="A151" s="73" t="s">
        <v>466</v>
      </c>
      <c r="B151" s="20" t="s">
        <v>273</v>
      </c>
      <c r="C151" s="13"/>
      <c r="D151" s="13"/>
      <c r="E151" s="13"/>
      <c r="F151" s="20" t="s">
        <v>335</v>
      </c>
      <c r="G151" s="28">
        <v>1</v>
      </c>
      <c r="H151" s="13"/>
      <c r="I151" s="29">
        <f t="shared" si="7"/>
        <v>0</v>
      </c>
      <c r="J151" s="13"/>
      <c r="K151" s="29">
        <f t="shared" si="8"/>
        <v>0</v>
      </c>
      <c r="L151" s="29">
        <f t="shared" si="9"/>
        <v>0</v>
      </c>
      <c r="M151" s="22"/>
    </row>
    <row r="152" spans="1:13" s="15" customFormat="1" ht="12.75">
      <c r="A152" s="73" t="s">
        <v>467</v>
      </c>
      <c r="B152" s="20" t="s">
        <v>274</v>
      </c>
      <c r="C152" s="13"/>
      <c r="D152" s="13"/>
      <c r="E152" s="13"/>
      <c r="F152" s="20" t="s">
        <v>335</v>
      </c>
      <c r="G152" s="28">
        <v>1</v>
      </c>
      <c r="H152" s="13"/>
      <c r="I152" s="29">
        <f t="shared" si="7"/>
        <v>0</v>
      </c>
      <c r="J152" s="13"/>
      <c r="K152" s="29">
        <f t="shared" si="8"/>
        <v>0</v>
      </c>
      <c r="L152" s="29">
        <f t="shared" si="9"/>
        <v>0</v>
      </c>
      <c r="M152" s="22"/>
    </row>
    <row r="153" spans="1:13" s="15" customFormat="1" ht="12.75">
      <c r="A153" s="73" t="s">
        <v>468</v>
      </c>
      <c r="B153" s="20" t="s">
        <v>275</v>
      </c>
      <c r="C153" s="13"/>
      <c r="D153" s="13"/>
      <c r="E153" s="13"/>
      <c r="F153" s="20" t="s">
        <v>11</v>
      </c>
      <c r="G153" s="28">
        <v>1</v>
      </c>
      <c r="H153" s="13"/>
      <c r="I153" s="29">
        <f t="shared" si="7"/>
        <v>0</v>
      </c>
      <c r="J153" s="13"/>
      <c r="K153" s="29">
        <f t="shared" si="8"/>
        <v>0</v>
      </c>
      <c r="L153" s="29">
        <f t="shared" si="9"/>
        <v>0</v>
      </c>
      <c r="M153" s="22"/>
    </row>
    <row r="154" spans="1:13" s="15" customFormat="1" ht="12.75">
      <c r="A154" s="73" t="s">
        <v>469</v>
      </c>
      <c r="B154" s="20" t="s">
        <v>276</v>
      </c>
      <c r="C154" s="13"/>
      <c r="D154" s="13"/>
      <c r="E154" s="13"/>
      <c r="F154" s="20" t="s">
        <v>335</v>
      </c>
      <c r="G154" s="28">
        <v>1</v>
      </c>
      <c r="H154" s="13"/>
      <c r="I154" s="29">
        <f t="shared" si="7"/>
        <v>0</v>
      </c>
      <c r="J154" s="13"/>
      <c r="K154" s="29">
        <f t="shared" si="8"/>
        <v>0</v>
      </c>
      <c r="L154" s="29">
        <f t="shared" si="9"/>
        <v>0</v>
      </c>
      <c r="M154" s="22"/>
    </row>
    <row r="155" spans="1:13" s="15" customFormat="1" ht="12.75">
      <c r="A155" s="73" t="s">
        <v>470</v>
      </c>
      <c r="B155" s="20" t="s">
        <v>277</v>
      </c>
      <c r="C155" s="13"/>
      <c r="D155" s="13"/>
      <c r="E155" s="13"/>
      <c r="F155" s="20" t="s">
        <v>335</v>
      </c>
      <c r="G155" s="28">
        <v>2</v>
      </c>
      <c r="H155" s="13"/>
      <c r="I155" s="29">
        <f t="shared" si="7"/>
        <v>0</v>
      </c>
      <c r="J155" s="13"/>
      <c r="K155" s="29">
        <f t="shared" si="8"/>
        <v>0</v>
      </c>
      <c r="L155" s="29">
        <f t="shared" si="9"/>
        <v>0</v>
      </c>
      <c r="M155" s="22"/>
    </row>
    <row r="156" spans="1:13" s="19" customFormat="1" ht="12.75">
      <c r="A156" s="73" t="s">
        <v>471</v>
      </c>
      <c r="B156" s="20" t="s">
        <v>278</v>
      </c>
      <c r="C156" s="13"/>
      <c r="D156" s="13"/>
      <c r="E156" s="13"/>
      <c r="F156" s="20" t="s">
        <v>335</v>
      </c>
      <c r="G156" s="28">
        <v>6</v>
      </c>
      <c r="H156" s="13"/>
      <c r="I156" s="29">
        <f t="shared" si="7"/>
        <v>0</v>
      </c>
      <c r="J156" s="13"/>
      <c r="K156" s="29">
        <f t="shared" si="8"/>
        <v>0</v>
      </c>
      <c r="L156" s="29">
        <f t="shared" si="9"/>
        <v>0</v>
      </c>
      <c r="M156" s="22"/>
    </row>
    <row r="157" spans="1:13" s="19" customFormat="1" ht="12.75">
      <c r="A157" s="73" t="s">
        <v>472</v>
      </c>
      <c r="B157" s="20" t="s">
        <v>279</v>
      </c>
      <c r="C157" s="13"/>
      <c r="D157" s="13"/>
      <c r="E157" s="13"/>
      <c r="F157" s="20" t="s">
        <v>11</v>
      </c>
      <c r="G157" s="28">
        <v>1</v>
      </c>
      <c r="H157" s="13"/>
      <c r="I157" s="29">
        <f t="shared" si="7"/>
        <v>0</v>
      </c>
      <c r="J157" s="13"/>
      <c r="K157" s="29">
        <f t="shared" si="8"/>
        <v>0</v>
      </c>
      <c r="L157" s="29">
        <f t="shared" si="9"/>
        <v>0</v>
      </c>
      <c r="M157" s="22"/>
    </row>
    <row r="158" spans="1:13" s="19" customFormat="1" ht="12.75">
      <c r="A158" s="21" t="s">
        <v>280</v>
      </c>
      <c r="B158" s="20" t="s">
        <v>281</v>
      </c>
      <c r="C158" s="13"/>
      <c r="D158" s="13"/>
      <c r="E158" s="13"/>
      <c r="F158" s="20" t="s">
        <v>18</v>
      </c>
      <c r="G158" s="28">
        <v>15</v>
      </c>
      <c r="H158" s="13"/>
      <c r="I158" s="29">
        <f t="shared" si="7"/>
        <v>0</v>
      </c>
      <c r="J158" s="13"/>
      <c r="K158" s="29">
        <f t="shared" si="8"/>
        <v>0</v>
      </c>
      <c r="L158" s="29">
        <f t="shared" si="9"/>
        <v>0</v>
      </c>
      <c r="M158" s="22"/>
    </row>
    <row r="159" spans="1:13" s="19" customFormat="1" ht="12.75">
      <c r="A159" s="21" t="s">
        <v>282</v>
      </c>
      <c r="B159" s="20" t="s">
        <v>283</v>
      </c>
      <c r="C159" s="13"/>
      <c r="D159" s="13"/>
      <c r="E159" s="13"/>
      <c r="F159" s="20" t="s">
        <v>18</v>
      </c>
      <c r="G159" s="28">
        <v>60</v>
      </c>
      <c r="H159" s="13"/>
      <c r="I159" s="29">
        <f t="shared" si="7"/>
        <v>0</v>
      </c>
      <c r="J159" s="13"/>
      <c r="K159" s="29">
        <f t="shared" si="8"/>
        <v>0</v>
      </c>
      <c r="L159" s="29">
        <f t="shared" si="9"/>
        <v>0</v>
      </c>
      <c r="M159" s="22"/>
    </row>
    <row r="160" spans="1:13" s="19" customFormat="1" ht="12.75">
      <c r="A160" s="21" t="s">
        <v>284</v>
      </c>
      <c r="B160" s="20" t="s">
        <v>285</v>
      </c>
      <c r="C160" s="13"/>
      <c r="D160" s="13"/>
      <c r="E160" s="13"/>
      <c r="F160" s="20" t="s">
        <v>15</v>
      </c>
      <c r="G160" s="28">
        <v>1</v>
      </c>
      <c r="H160" s="13"/>
      <c r="I160" s="29">
        <f t="shared" si="7"/>
        <v>0</v>
      </c>
      <c r="J160" s="13"/>
      <c r="K160" s="29">
        <f t="shared" si="8"/>
        <v>0</v>
      </c>
      <c r="L160" s="29">
        <f t="shared" si="9"/>
        <v>0</v>
      </c>
      <c r="M160" s="22"/>
    </row>
    <row r="161" spans="1:13" s="19" customFormat="1" ht="12.75">
      <c r="A161" s="21" t="s">
        <v>286</v>
      </c>
      <c r="B161" s="20" t="s">
        <v>287</v>
      </c>
      <c r="C161" s="13"/>
      <c r="D161" s="13"/>
      <c r="E161" s="13"/>
      <c r="F161" s="20" t="s">
        <v>13</v>
      </c>
      <c r="G161" s="28">
        <v>6</v>
      </c>
      <c r="H161" s="13"/>
      <c r="I161" s="29">
        <f t="shared" si="7"/>
        <v>0</v>
      </c>
      <c r="J161" s="13"/>
      <c r="K161" s="29">
        <f t="shared" si="8"/>
        <v>0</v>
      </c>
      <c r="L161" s="29">
        <f t="shared" si="9"/>
        <v>0</v>
      </c>
      <c r="M161" s="22"/>
    </row>
    <row r="162" spans="1:13" s="19" customFormat="1" ht="12.75">
      <c r="A162" s="21" t="s">
        <v>288</v>
      </c>
      <c r="B162" s="20" t="s">
        <v>289</v>
      </c>
      <c r="C162" s="13"/>
      <c r="D162" s="13"/>
      <c r="E162" s="13"/>
      <c r="F162" s="20" t="s">
        <v>13</v>
      </c>
      <c r="G162" s="28">
        <v>7</v>
      </c>
      <c r="H162" s="13"/>
      <c r="I162" s="29">
        <f t="shared" si="7"/>
        <v>0</v>
      </c>
      <c r="J162" s="13"/>
      <c r="K162" s="29">
        <f t="shared" si="8"/>
        <v>0</v>
      </c>
      <c r="L162" s="29">
        <f t="shared" si="9"/>
        <v>0</v>
      </c>
      <c r="M162" s="22"/>
    </row>
    <row r="163" spans="1:13" s="19" customFormat="1" ht="12.75">
      <c r="A163" s="21" t="s">
        <v>290</v>
      </c>
      <c r="B163" s="20" t="s">
        <v>291</v>
      </c>
      <c r="C163" s="13"/>
      <c r="D163" s="13"/>
      <c r="E163" s="13"/>
      <c r="F163" s="20" t="s">
        <v>20</v>
      </c>
      <c r="G163" s="28">
        <v>43</v>
      </c>
      <c r="H163" s="13"/>
      <c r="I163" s="29">
        <f t="shared" si="7"/>
        <v>0</v>
      </c>
      <c r="J163" s="13"/>
      <c r="K163" s="29">
        <f t="shared" si="8"/>
        <v>0</v>
      </c>
      <c r="L163" s="29">
        <f t="shared" si="9"/>
        <v>0</v>
      </c>
      <c r="M163" s="22"/>
    </row>
    <row r="164" spans="1:13" s="19" customFormat="1" ht="12.75">
      <c r="A164" s="21" t="s">
        <v>292</v>
      </c>
      <c r="B164" s="20" t="s">
        <v>293</v>
      </c>
      <c r="C164" s="13"/>
      <c r="D164" s="13"/>
      <c r="E164" s="13"/>
      <c r="F164" s="20" t="s">
        <v>20</v>
      </c>
      <c r="G164" s="28">
        <v>5</v>
      </c>
      <c r="H164" s="13"/>
      <c r="I164" s="29">
        <f t="shared" si="7"/>
        <v>0</v>
      </c>
      <c r="J164" s="13"/>
      <c r="K164" s="29">
        <f t="shared" si="8"/>
        <v>0</v>
      </c>
      <c r="L164" s="29">
        <f t="shared" si="9"/>
        <v>0</v>
      </c>
      <c r="M164" s="22"/>
    </row>
    <row r="165" spans="1:13" s="19" customFormat="1" ht="12.75">
      <c r="A165" s="21" t="s">
        <v>294</v>
      </c>
      <c r="B165" s="20" t="s">
        <v>295</v>
      </c>
      <c r="C165" s="13"/>
      <c r="D165" s="13"/>
      <c r="E165" s="13"/>
      <c r="F165" s="20" t="s">
        <v>18</v>
      </c>
      <c r="G165" s="28">
        <v>70</v>
      </c>
      <c r="H165" s="13"/>
      <c r="I165" s="29">
        <f t="shared" si="7"/>
        <v>0</v>
      </c>
      <c r="J165" s="13"/>
      <c r="K165" s="29">
        <f t="shared" si="8"/>
        <v>0</v>
      </c>
      <c r="L165" s="29">
        <f t="shared" si="9"/>
        <v>0</v>
      </c>
      <c r="M165" s="22"/>
    </row>
    <row r="166" spans="1:13" s="19" customFormat="1" ht="25.5">
      <c r="A166" s="21" t="s">
        <v>296</v>
      </c>
      <c r="B166" s="20" t="s">
        <v>297</v>
      </c>
      <c r="C166" s="13"/>
      <c r="D166" s="13"/>
      <c r="E166" s="13"/>
      <c r="F166" s="20" t="s">
        <v>18</v>
      </c>
      <c r="G166" s="28">
        <v>60</v>
      </c>
      <c r="H166" s="13"/>
      <c r="I166" s="29">
        <f t="shared" si="7"/>
        <v>0</v>
      </c>
      <c r="J166" s="13"/>
      <c r="K166" s="29">
        <f t="shared" si="8"/>
        <v>0</v>
      </c>
      <c r="L166" s="29">
        <f t="shared" si="9"/>
        <v>0</v>
      </c>
      <c r="M166" s="22"/>
    </row>
    <row r="167" spans="1:13" s="19" customFormat="1" ht="25.5">
      <c r="A167" s="21" t="s">
        <v>298</v>
      </c>
      <c r="B167" s="20" t="s">
        <v>299</v>
      </c>
      <c r="C167" s="13"/>
      <c r="D167" s="13"/>
      <c r="E167" s="13"/>
      <c r="F167" s="20" t="s">
        <v>16</v>
      </c>
      <c r="G167" s="28">
        <v>14</v>
      </c>
      <c r="H167" s="13"/>
      <c r="I167" s="29">
        <f t="shared" si="7"/>
        <v>0</v>
      </c>
      <c r="J167" s="13"/>
      <c r="K167" s="29">
        <f t="shared" si="8"/>
        <v>0</v>
      </c>
      <c r="L167" s="29">
        <f t="shared" si="9"/>
        <v>0</v>
      </c>
      <c r="M167" s="22"/>
    </row>
    <row r="168" spans="1:13" s="19" customFormat="1" ht="12.75">
      <c r="A168" s="21" t="s">
        <v>300</v>
      </c>
      <c r="B168" s="20" t="s">
        <v>301</v>
      </c>
      <c r="C168" s="13"/>
      <c r="D168" s="13"/>
      <c r="E168" s="13"/>
      <c r="F168" s="20" t="s">
        <v>18</v>
      </c>
      <c r="G168" s="28">
        <v>140</v>
      </c>
      <c r="H168" s="13"/>
      <c r="I168" s="29">
        <f t="shared" si="7"/>
        <v>0</v>
      </c>
      <c r="J168" s="13"/>
      <c r="K168" s="29">
        <f t="shared" si="8"/>
        <v>0</v>
      </c>
      <c r="L168" s="29">
        <f t="shared" si="9"/>
        <v>0</v>
      </c>
      <c r="M168" s="22"/>
    </row>
    <row r="169" spans="1:13" s="18" customFormat="1" ht="12.75">
      <c r="A169" s="21">
        <v>813</v>
      </c>
      <c r="B169" s="20" t="s">
        <v>302</v>
      </c>
      <c r="C169" s="13"/>
      <c r="D169" s="13"/>
      <c r="E169" s="13"/>
      <c r="F169" s="20"/>
      <c r="G169" s="28"/>
      <c r="H169" s="13"/>
      <c r="I169" s="29">
        <f t="shared" si="7"/>
        <v>0</v>
      </c>
      <c r="J169" s="13"/>
      <c r="K169" s="29">
        <f t="shared" si="8"/>
        <v>0</v>
      </c>
      <c r="L169" s="29">
        <f t="shared" si="9"/>
        <v>0</v>
      </c>
      <c r="M169" s="22"/>
    </row>
    <row r="170" spans="1:13">
      <c r="A170" s="73" t="s">
        <v>473</v>
      </c>
      <c r="B170" s="20" t="s">
        <v>272</v>
      </c>
      <c r="C170" s="13"/>
      <c r="D170" s="13"/>
      <c r="E170" s="13"/>
      <c r="F170" s="20" t="s">
        <v>335</v>
      </c>
      <c r="G170" s="28">
        <v>1</v>
      </c>
      <c r="H170" s="13"/>
      <c r="I170" s="29">
        <f t="shared" si="7"/>
        <v>0</v>
      </c>
      <c r="J170" s="13"/>
      <c r="K170" s="29">
        <f t="shared" si="8"/>
        <v>0</v>
      </c>
      <c r="L170" s="29">
        <f t="shared" si="9"/>
        <v>0</v>
      </c>
      <c r="M170" s="22"/>
    </row>
    <row r="171" spans="1:13">
      <c r="A171" s="73" t="s">
        <v>474</v>
      </c>
      <c r="B171" s="20" t="s">
        <v>273</v>
      </c>
      <c r="C171" s="13"/>
      <c r="D171" s="13"/>
      <c r="E171" s="13"/>
      <c r="F171" s="20" t="s">
        <v>335</v>
      </c>
      <c r="G171" s="28">
        <v>1</v>
      </c>
      <c r="H171" s="13"/>
      <c r="I171" s="29">
        <f t="shared" si="7"/>
        <v>0</v>
      </c>
      <c r="J171" s="13"/>
      <c r="K171" s="29">
        <f t="shared" si="8"/>
        <v>0</v>
      </c>
      <c r="L171" s="29">
        <f t="shared" si="9"/>
        <v>0</v>
      </c>
      <c r="M171" s="22"/>
    </row>
    <row r="172" spans="1:13">
      <c r="A172" s="73" t="s">
        <v>475</v>
      </c>
      <c r="B172" s="20" t="s">
        <v>274</v>
      </c>
      <c r="C172" s="13"/>
      <c r="D172" s="13"/>
      <c r="E172" s="13"/>
      <c r="F172" s="20" t="s">
        <v>335</v>
      </c>
      <c r="G172" s="28">
        <v>1</v>
      </c>
      <c r="H172" s="13"/>
      <c r="I172" s="29">
        <f t="shared" si="7"/>
        <v>0</v>
      </c>
      <c r="J172" s="13"/>
      <c r="K172" s="29">
        <f t="shared" si="8"/>
        <v>0</v>
      </c>
      <c r="L172" s="29">
        <f t="shared" si="9"/>
        <v>0</v>
      </c>
      <c r="M172" s="22"/>
    </row>
    <row r="173" spans="1:13">
      <c r="A173" s="73" t="s">
        <v>476</v>
      </c>
      <c r="B173" s="20" t="s">
        <v>303</v>
      </c>
      <c r="C173" s="13"/>
      <c r="D173" s="13"/>
      <c r="E173" s="13"/>
      <c r="F173" s="20" t="s">
        <v>11</v>
      </c>
      <c r="G173" s="28">
        <v>1</v>
      </c>
      <c r="H173" s="13"/>
      <c r="I173" s="29">
        <f t="shared" si="7"/>
        <v>0</v>
      </c>
      <c r="J173" s="13"/>
      <c r="K173" s="29">
        <f t="shared" si="8"/>
        <v>0</v>
      </c>
      <c r="L173" s="29">
        <f t="shared" si="9"/>
        <v>0</v>
      </c>
      <c r="M173" s="22"/>
    </row>
    <row r="174" spans="1:13">
      <c r="A174" s="73" t="s">
        <v>477</v>
      </c>
      <c r="B174" s="20" t="s">
        <v>276</v>
      </c>
      <c r="C174" s="13"/>
      <c r="D174" s="13"/>
      <c r="E174" s="13"/>
      <c r="F174" s="20" t="s">
        <v>335</v>
      </c>
      <c r="G174" s="28">
        <v>1</v>
      </c>
      <c r="H174" s="13"/>
      <c r="I174" s="29">
        <f t="shared" si="7"/>
        <v>0</v>
      </c>
      <c r="J174" s="13"/>
      <c r="K174" s="29">
        <f t="shared" si="8"/>
        <v>0</v>
      </c>
      <c r="L174" s="29">
        <f t="shared" si="9"/>
        <v>0</v>
      </c>
      <c r="M174" s="22"/>
    </row>
    <row r="175" spans="1:13">
      <c r="A175" s="73" t="s">
        <v>478</v>
      </c>
      <c r="B175" s="20" t="s">
        <v>304</v>
      </c>
      <c r="C175" s="13"/>
      <c r="D175" s="13"/>
      <c r="E175" s="13"/>
      <c r="F175" s="20" t="s">
        <v>335</v>
      </c>
      <c r="G175" s="28">
        <v>1</v>
      </c>
      <c r="H175" s="13"/>
      <c r="I175" s="29">
        <f t="shared" si="7"/>
        <v>0</v>
      </c>
      <c r="J175" s="13"/>
      <c r="K175" s="29">
        <f t="shared" si="8"/>
        <v>0</v>
      </c>
      <c r="L175" s="29">
        <f t="shared" si="9"/>
        <v>0</v>
      </c>
      <c r="M175" s="22"/>
    </row>
    <row r="176" spans="1:13">
      <c r="A176" s="73" t="s">
        <v>479</v>
      </c>
      <c r="B176" s="20" t="s">
        <v>277</v>
      </c>
      <c r="C176" s="13"/>
      <c r="D176" s="13"/>
      <c r="E176" s="13"/>
      <c r="F176" s="20" t="s">
        <v>335</v>
      </c>
      <c r="G176" s="28">
        <v>1</v>
      </c>
      <c r="H176" s="13"/>
      <c r="I176" s="29">
        <f t="shared" si="7"/>
        <v>0</v>
      </c>
      <c r="J176" s="13"/>
      <c r="K176" s="29">
        <f t="shared" si="8"/>
        <v>0</v>
      </c>
      <c r="L176" s="29">
        <f t="shared" si="9"/>
        <v>0</v>
      </c>
      <c r="M176" s="22"/>
    </row>
    <row r="177" spans="1:13">
      <c r="A177" s="73" t="s">
        <v>480</v>
      </c>
      <c r="B177" s="20" t="s">
        <v>278</v>
      </c>
      <c r="C177" s="13"/>
      <c r="D177" s="13"/>
      <c r="E177" s="13"/>
      <c r="F177" s="20" t="s">
        <v>335</v>
      </c>
      <c r="G177" s="28">
        <v>4</v>
      </c>
      <c r="H177" s="13"/>
      <c r="I177" s="29">
        <f t="shared" si="7"/>
        <v>0</v>
      </c>
      <c r="J177" s="13"/>
      <c r="K177" s="29">
        <f t="shared" si="8"/>
        <v>0</v>
      </c>
      <c r="L177" s="29">
        <f t="shared" si="9"/>
        <v>0</v>
      </c>
      <c r="M177" s="22"/>
    </row>
    <row r="178" spans="1:13">
      <c r="A178" s="73" t="s">
        <v>481</v>
      </c>
      <c r="B178" s="20" t="s">
        <v>305</v>
      </c>
      <c r="C178" s="13"/>
      <c r="D178" s="13"/>
      <c r="E178" s="13"/>
      <c r="F178" s="20" t="s">
        <v>11</v>
      </c>
      <c r="G178" s="28">
        <v>1</v>
      </c>
      <c r="H178" s="13"/>
      <c r="I178" s="29">
        <f t="shared" si="7"/>
        <v>0</v>
      </c>
      <c r="J178" s="13"/>
      <c r="K178" s="29">
        <f t="shared" si="8"/>
        <v>0</v>
      </c>
      <c r="L178" s="29">
        <f t="shared" si="9"/>
        <v>0</v>
      </c>
      <c r="M178" s="22"/>
    </row>
    <row r="179" spans="1:13">
      <c r="A179" s="21" t="s">
        <v>306</v>
      </c>
      <c r="B179" s="20" t="s">
        <v>281</v>
      </c>
      <c r="C179" s="13"/>
      <c r="D179" s="13"/>
      <c r="E179" s="13"/>
      <c r="F179" s="20" t="s">
        <v>18</v>
      </c>
      <c r="G179" s="28">
        <v>15</v>
      </c>
      <c r="H179" s="13"/>
      <c r="I179" s="29">
        <f t="shared" si="7"/>
        <v>0</v>
      </c>
      <c r="J179" s="13"/>
      <c r="K179" s="29">
        <f t="shared" si="8"/>
        <v>0</v>
      </c>
      <c r="L179" s="29">
        <f t="shared" si="9"/>
        <v>0</v>
      </c>
      <c r="M179" s="22"/>
    </row>
    <row r="180" spans="1:13">
      <c r="A180" s="21" t="s">
        <v>307</v>
      </c>
      <c r="B180" s="20" t="s">
        <v>308</v>
      </c>
      <c r="C180" s="13"/>
      <c r="D180" s="13"/>
      <c r="E180" s="13"/>
      <c r="F180" s="20" t="s">
        <v>18</v>
      </c>
      <c r="G180" s="28">
        <v>60</v>
      </c>
      <c r="H180" s="13"/>
      <c r="I180" s="29">
        <f t="shared" si="7"/>
        <v>0</v>
      </c>
      <c r="J180" s="13"/>
      <c r="K180" s="29">
        <f t="shared" si="8"/>
        <v>0</v>
      </c>
      <c r="L180" s="29">
        <f t="shared" si="9"/>
        <v>0</v>
      </c>
      <c r="M180" s="22"/>
    </row>
    <row r="181" spans="1:13">
      <c r="A181" s="21" t="s">
        <v>309</v>
      </c>
      <c r="B181" s="20" t="s">
        <v>285</v>
      </c>
      <c r="C181" s="13"/>
      <c r="D181" s="13"/>
      <c r="E181" s="13"/>
      <c r="F181" s="20" t="s">
        <v>15</v>
      </c>
      <c r="G181" s="28">
        <v>1</v>
      </c>
      <c r="H181" s="13"/>
      <c r="I181" s="29">
        <f t="shared" si="7"/>
        <v>0</v>
      </c>
      <c r="J181" s="13"/>
      <c r="K181" s="29">
        <f t="shared" si="8"/>
        <v>0</v>
      </c>
      <c r="L181" s="29">
        <f t="shared" si="9"/>
        <v>0</v>
      </c>
      <c r="M181" s="22"/>
    </row>
    <row r="182" spans="1:13">
      <c r="A182" s="21" t="s">
        <v>310</v>
      </c>
      <c r="B182" s="20" t="s">
        <v>287</v>
      </c>
      <c r="C182" s="13"/>
      <c r="D182" s="13"/>
      <c r="E182" s="13"/>
      <c r="F182" s="20" t="s">
        <v>13</v>
      </c>
      <c r="G182" s="28">
        <v>7</v>
      </c>
      <c r="H182" s="13"/>
      <c r="I182" s="29">
        <f t="shared" si="7"/>
        <v>0</v>
      </c>
      <c r="J182" s="13"/>
      <c r="K182" s="29">
        <f t="shared" si="8"/>
        <v>0</v>
      </c>
      <c r="L182" s="29">
        <f t="shared" si="9"/>
        <v>0</v>
      </c>
      <c r="M182" s="22"/>
    </row>
    <row r="183" spans="1:13">
      <c r="A183" s="21" t="s">
        <v>311</v>
      </c>
      <c r="B183" s="20" t="s">
        <v>289</v>
      </c>
      <c r="C183" s="13"/>
      <c r="D183" s="13"/>
      <c r="E183" s="13"/>
      <c r="F183" s="20" t="s">
        <v>13</v>
      </c>
      <c r="G183" s="28">
        <v>8</v>
      </c>
      <c r="H183" s="13"/>
      <c r="I183" s="29">
        <f t="shared" si="7"/>
        <v>0</v>
      </c>
      <c r="J183" s="13"/>
      <c r="K183" s="29">
        <f t="shared" si="8"/>
        <v>0</v>
      </c>
      <c r="L183" s="29">
        <f t="shared" si="9"/>
        <v>0</v>
      </c>
      <c r="M183" s="22"/>
    </row>
    <row r="184" spans="1:13">
      <c r="A184" s="21" t="s">
        <v>312</v>
      </c>
      <c r="B184" s="20" t="s">
        <v>291</v>
      </c>
      <c r="C184" s="13"/>
      <c r="D184" s="13"/>
      <c r="E184" s="13"/>
      <c r="F184" s="20" t="s">
        <v>20</v>
      </c>
      <c r="G184" s="28">
        <v>37</v>
      </c>
      <c r="H184" s="13"/>
      <c r="I184" s="29">
        <f t="shared" si="7"/>
        <v>0</v>
      </c>
      <c r="J184" s="13"/>
      <c r="K184" s="29">
        <f t="shared" si="8"/>
        <v>0</v>
      </c>
      <c r="L184" s="29">
        <f t="shared" si="9"/>
        <v>0</v>
      </c>
      <c r="M184" s="22"/>
    </row>
    <row r="185" spans="1:13">
      <c r="A185" s="21" t="s">
        <v>313</v>
      </c>
      <c r="B185" s="20" t="s">
        <v>293</v>
      </c>
      <c r="C185" s="13"/>
      <c r="D185" s="13"/>
      <c r="E185" s="13"/>
      <c r="F185" s="20" t="s">
        <v>20</v>
      </c>
      <c r="G185" s="28">
        <v>5</v>
      </c>
      <c r="H185" s="13"/>
      <c r="I185" s="29">
        <f t="shared" si="7"/>
        <v>0</v>
      </c>
      <c r="J185" s="13"/>
      <c r="K185" s="29">
        <f t="shared" si="8"/>
        <v>0</v>
      </c>
      <c r="L185" s="29">
        <f t="shared" si="9"/>
        <v>0</v>
      </c>
      <c r="M185" s="22"/>
    </row>
    <row r="186" spans="1:13">
      <c r="A186" s="21" t="s">
        <v>314</v>
      </c>
      <c r="B186" s="20" t="s">
        <v>295</v>
      </c>
      <c r="C186" s="13"/>
      <c r="D186" s="13"/>
      <c r="E186" s="13"/>
      <c r="F186" s="20" t="s">
        <v>18</v>
      </c>
      <c r="G186" s="28">
        <v>45</v>
      </c>
      <c r="H186" s="13"/>
      <c r="I186" s="29">
        <f t="shared" si="7"/>
        <v>0</v>
      </c>
      <c r="J186" s="13"/>
      <c r="K186" s="29">
        <f t="shared" si="8"/>
        <v>0</v>
      </c>
      <c r="L186" s="29">
        <f t="shared" si="9"/>
        <v>0</v>
      </c>
      <c r="M186" s="22"/>
    </row>
    <row r="187" spans="1:13" ht="25.5">
      <c r="A187" s="21" t="s">
        <v>315</v>
      </c>
      <c r="B187" s="20" t="s">
        <v>297</v>
      </c>
      <c r="C187" s="13"/>
      <c r="D187" s="13"/>
      <c r="E187" s="13"/>
      <c r="F187" s="20" t="s">
        <v>18</v>
      </c>
      <c r="G187" s="28">
        <v>35</v>
      </c>
      <c r="H187" s="13"/>
      <c r="I187" s="29">
        <f t="shared" si="7"/>
        <v>0</v>
      </c>
      <c r="J187" s="13"/>
      <c r="K187" s="29">
        <f t="shared" si="8"/>
        <v>0</v>
      </c>
      <c r="L187" s="29">
        <f t="shared" si="9"/>
        <v>0</v>
      </c>
      <c r="M187" s="22"/>
    </row>
    <row r="188" spans="1:13" ht="25.5">
      <c r="A188" s="21" t="s">
        <v>316</v>
      </c>
      <c r="B188" s="20" t="s">
        <v>299</v>
      </c>
      <c r="C188" s="13"/>
      <c r="D188" s="13"/>
      <c r="E188" s="13"/>
      <c r="F188" s="20" t="s">
        <v>16</v>
      </c>
      <c r="G188" s="28">
        <v>14</v>
      </c>
      <c r="H188" s="13"/>
      <c r="I188" s="29">
        <f t="shared" si="7"/>
        <v>0</v>
      </c>
      <c r="J188" s="13"/>
      <c r="K188" s="29">
        <f t="shared" si="8"/>
        <v>0</v>
      </c>
      <c r="L188" s="29">
        <f t="shared" si="9"/>
        <v>0</v>
      </c>
      <c r="M188" s="22"/>
    </row>
    <row r="189" spans="1:13">
      <c r="A189" s="21" t="s">
        <v>317</v>
      </c>
      <c r="B189" s="20" t="s">
        <v>301</v>
      </c>
      <c r="C189" s="13"/>
      <c r="D189" s="13"/>
      <c r="E189" s="13"/>
      <c r="F189" s="20" t="s">
        <v>18</v>
      </c>
      <c r="G189" s="28">
        <v>140</v>
      </c>
      <c r="H189" s="13"/>
      <c r="I189" s="29">
        <f t="shared" si="7"/>
        <v>0</v>
      </c>
      <c r="J189" s="13"/>
      <c r="K189" s="29">
        <f t="shared" si="8"/>
        <v>0</v>
      </c>
      <c r="L189" s="29">
        <f t="shared" si="9"/>
        <v>0</v>
      </c>
      <c r="M189" s="22"/>
    </row>
    <row r="190" spans="1:13">
      <c r="A190" s="21">
        <v>814</v>
      </c>
      <c r="B190" s="20" t="s">
        <v>318</v>
      </c>
      <c r="C190" s="13"/>
      <c r="D190" s="13"/>
      <c r="E190" s="13"/>
      <c r="F190" s="20"/>
      <c r="G190" s="28"/>
      <c r="H190" s="13"/>
      <c r="I190" s="29">
        <f t="shared" si="7"/>
        <v>0</v>
      </c>
      <c r="J190" s="13"/>
      <c r="K190" s="29">
        <f t="shared" si="8"/>
        <v>0</v>
      </c>
      <c r="L190" s="29">
        <f t="shared" si="9"/>
        <v>0</v>
      </c>
      <c r="M190" s="22"/>
    </row>
    <row r="191" spans="1:13">
      <c r="A191" s="73" t="s">
        <v>482</v>
      </c>
      <c r="B191" s="20" t="s">
        <v>272</v>
      </c>
      <c r="C191" s="13"/>
      <c r="D191" s="13"/>
      <c r="E191" s="13"/>
      <c r="F191" s="20" t="s">
        <v>335</v>
      </c>
      <c r="G191" s="28">
        <v>1</v>
      </c>
      <c r="H191" s="13"/>
      <c r="I191" s="29">
        <f t="shared" si="7"/>
        <v>0</v>
      </c>
      <c r="J191" s="13"/>
      <c r="K191" s="29">
        <f t="shared" si="8"/>
        <v>0</v>
      </c>
      <c r="L191" s="29">
        <f t="shared" si="9"/>
        <v>0</v>
      </c>
      <c r="M191" s="22"/>
    </row>
    <row r="192" spans="1:13">
      <c r="A192" s="73" t="s">
        <v>483</v>
      </c>
      <c r="B192" s="20" t="s">
        <v>273</v>
      </c>
      <c r="C192" s="13"/>
      <c r="D192" s="13"/>
      <c r="E192" s="13"/>
      <c r="F192" s="20" t="s">
        <v>335</v>
      </c>
      <c r="G192" s="28">
        <v>1</v>
      </c>
      <c r="H192" s="13"/>
      <c r="I192" s="29">
        <f t="shared" si="7"/>
        <v>0</v>
      </c>
      <c r="J192" s="13"/>
      <c r="K192" s="29">
        <f t="shared" si="8"/>
        <v>0</v>
      </c>
      <c r="L192" s="29">
        <f t="shared" si="9"/>
        <v>0</v>
      </c>
      <c r="M192" s="22"/>
    </row>
    <row r="193" spans="1:13">
      <c r="A193" s="73" t="s">
        <v>484</v>
      </c>
      <c r="B193" s="20" t="s">
        <v>274</v>
      </c>
      <c r="C193" s="13"/>
      <c r="D193" s="13"/>
      <c r="E193" s="13"/>
      <c r="F193" s="20" t="s">
        <v>335</v>
      </c>
      <c r="G193" s="28">
        <v>1</v>
      </c>
      <c r="H193" s="13"/>
      <c r="I193" s="29">
        <f t="shared" si="7"/>
        <v>0</v>
      </c>
      <c r="J193" s="13"/>
      <c r="K193" s="29">
        <f t="shared" si="8"/>
        <v>0</v>
      </c>
      <c r="L193" s="29">
        <f t="shared" si="9"/>
        <v>0</v>
      </c>
      <c r="M193" s="22"/>
    </row>
    <row r="194" spans="1:13">
      <c r="A194" s="73" t="s">
        <v>485</v>
      </c>
      <c r="B194" s="20" t="s">
        <v>319</v>
      </c>
      <c r="C194" s="13"/>
      <c r="D194" s="13"/>
      <c r="E194" s="13"/>
      <c r="F194" s="20" t="s">
        <v>11</v>
      </c>
      <c r="G194" s="28">
        <v>1</v>
      </c>
      <c r="H194" s="13"/>
      <c r="I194" s="29">
        <f t="shared" si="7"/>
        <v>0</v>
      </c>
      <c r="J194" s="13"/>
      <c r="K194" s="29">
        <f t="shared" si="8"/>
        <v>0</v>
      </c>
      <c r="L194" s="29">
        <f t="shared" si="9"/>
        <v>0</v>
      </c>
      <c r="M194" s="22"/>
    </row>
    <row r="195" spans="1:13">
      <c r="A195" s="73" t="s">
        <v>486</v>
      </c>
      <c r="B195" s="20" t="s">
        <v>276</v>
      </c>
      <c r="C195" s="13"/>
      <c r="D195" s="13"/>
      <c r="E195" s="13"/>
      <c r="F195" s="20" t="s">
        <v>335</v>
      </c>
      <c r="G195" s="28">
        <v>1</v>
      </c>
      <c r="H195" s="13"/>
      <c r="I195" s="29">
        <f t="shared" si="7"/>
        <v>0</v>
      </c>
      <c r="J195" s="13"/>
      <c r="K195" s="29">
        <f t="shared" si="8"/>
        <v>0</v>
      </c>
      <c r="L195" s="29">
        <f t="shared" si="9"/>
        <v>0</v>
      </c>
      <c r="M195" s="22"/>
    </row>
    <row r="196" spans="1:13">
      <c r="A196" s="73" t="s">
        <v>487</v>
      </c>
      <c r="B196" s="20" t="s">
        <v>304</v>
      </c>
      <c r="C196" s="13"/>
      <c r="D196" s="13"/>
      <c r="E196" s="13"/>
      <c r="F196" s="20" t="s">
        <v>335</v>
      </c>
      <c r="G196" s="28">
        <v>1</v>
      </c>
      <c r="H196" s="13"/>
      <c r="I196" s="29">
        <f t="shared" si="7"/>
        <v>0</v>
      </c>
      <c r="J196" s="13"/>
      <c r="K196" s="29">
        <f t="shared" si="8"/>
        <v>0</v>
      </c>
      <c r="L196" s="29">
        <f t="shared" si="9"/>
        <v>0</v>
      </c>
      <c r="M196" s="22"/>
    </row>
    <row r="197" spans="1:13">
      <c r="A197" s="73" t="s">
        <v>488</v>
      </c>
      <c r="B197" s="20" t="s">
        <v>277</v>
      </c>
      <c r="C197" s="13"/>
      <c r="D197" s="13"/>
      <c r="E197" s="13"/>
      <c r="F197" s="20" t="s">
        <v>335</v>
      </c>
      <c r="G197" s="28">
        <v>1</v>
      </c>
      <c r="H197" s="13"/>
      <c r="I197" s="29">
        <f t="shared" si="7"/>
        <v>0</v>
      </c>
      <c r="J197" s="13"/>
      <c r="K197" s="29">
        <f t="shared" si="8"/>
        <v>0</v>
      </c>
      <c r="L197" s="29">
        <f t="shared" si="9"/>
        <v>0</v>
      </c>
      <c r="M197" s="22"/>
    </row>
    <row r="198" spans="1:13">
      <c r="A198" s="73" t="s">
        <v>489</v>
      </c>
      <c r="B198" s="20" t="s">
        <v>278</v>
      </c>
      <c r="C198" s="13"/>
      <c r="D198" s="13"/>
      <c r="E198" s="13"/>
      <c r="F198" s="20" t="s">
        <v>335</v>
      </c>
      <c r="G198" s="28">
        <v>3</v>
      </c>
      <c r="H198" s="13"/>
      <c r="I198" s="29">
        <f t="shared" si="7"/>
        <v>0</v>
      </c>
      <c r="J198" s="13"/>
      <c r="K198" s="29">
        <f t="shared" si="8"/>
        <v>0</v>
      </c>
      <c r="L198" s="29">
        <f t="shared" si="9"/>
        <v>0</v>
      </c>
      <c r="M198" s="22"/>
    </row>
    <row r="199" spans="1:13">
      <c r="A199" s="73" t="s">
        <v>490</v>
      </c>
      <c r="B199" s="20" t="s">
        <v>320</v>
      </c>
      <c r="C199" s="13"/>
      <c r="D199" s="13"/>
      <c r="E199" s="13"/>
      <c r="F199" s="20" t="s">
        <v>11</v>
      </c>
      <c r="G199" s="28">
        <v>1</v>
      </c>
      <c r="H199" s="13"/>
      <c r="I199" s="29">
        <f t="shared" si="7"/>
        <v>0</v>
      </c>
      <c r="J199" s="13"/>
      <c r="K199" s="29">
        <f t="shared" si="8"/>
        <v>0</v>
      </c>
      <c r="L199" s="29">
        <f t="shared" si="9"/>
        <v>0</v>
      </c>
      <c r="M199" s="22"/>
    </row>
    <row r="200" spans="1:13">
      <c r="A200" s="21" t="s">
        <v>321</v>
      </c>
      <c r="B200" s="20" t="s">
        <v>281</v>
      </c>
      <c r="C200" s="13"/>
      <c r="D200" s="13"/>
      <c r="E200" s="13"/>
      <c r="F200" s="20" t="s">
        <v>18</v>
      </c>
      <c r="G200" s="28">
        <v>15</v>
      </c>
      <c r="H200" s="13"/>
      <c r="I200" s="29">
        <f t="shared" si="7"/>
        <v>0</v>
      </c>
      <c r="J200" s="13"/>
      <c r="K200" s="29">
        <f t="shared" si="8"/>
        <v>0</v>
      </c>
      <c r="L200" s="29">
        <f t="shared" si="9"/>
        <v>0</v>
      </c>
      <c r="M200" s="22"/>
    </row>
    <row r="201" spans="1:13">
      <c r="A201" s="21" t="s">
        <v>322</v>
      </c>
      <c r="B201" s="20" t="s">
        <v>323</v>
      </c>
      <c r="C201" s="13"/>
      <c r="D201" s="13"/>
      <c r="E201" s="13"/>
      <c r="F201" s="20" t="s">
        <v>18</v>
      </c>
      <c r="G201" s="28">
        <v>30</v>
      </c>
      <c r="H201" s="13"/>
      <c r="I201" s="29">
        <f t="shared" si="7"/>
        <v>0</v>
      </c>
      <c r="J201" s="13"/>
      <c r="K201" s="29">
        <f t="shared" si="8"/>
        <v>0</v>
      </c>
      <c r="L201" s="29">
        <f t="shared" si="9"/>
        <v>0</v>
      </c>
      <c r="M201" s="22"/>
    </row>
    <row r="202" spans="1:13">
      <c r="A202" s="21" t="s">
        <v>324</v>
      </c>
      <c r="B202" s="20" t="s">
        <v>285</v>
      </c>
      <c r="C202" s="13"/>
      <c r="D202" s="13"/>
      <c r="E202" s="13"/>
      <c r="F202" s="20" t="s">
        <v>15</v>
      </c>
      <c r="G202" s="28">
        <v>1</v>
      </c>
      <c r="H202" s="13"/>
      <c r="I202" s="29">
        <f t="shared" ref="I202:I209" si="10">H202*G202</f>
        <v>0</v>
      </c>
      <c r="J202" s="13"/>
      <c r="K202" s="29">
        <f t="shared" ref="K202:K209" si="11">G202*J202</f>
        <v>0</v>
      </c>
      <c r="L202" s="29">
        <f t="shared" ref="L202:L209" si="12">ROUND(I202+K202,0)</f>
        <v>0</v>
      </c>
      <c r="M202" s="22"/>
    </row>
    <row r="203" spans="1:13">
      <c r="A203" s="21" t="s">
        <v>325</v>
      </c>
      <c r="B203" s="20" t="s">
        <v>287</v>
      </c>
      <c r="C203" s="13"/>
      <c r="D203" s="13"/>
      <c r="E203" s="13"/>
      <c r="F203" s="20" t="s">
        <v>13</v>
      </c>
      <c r="G203" s="28">
        <v>1</v>
      </c>
      <c r="H203" s="13"/>
      <c r="I203" s="29">
        <f t="shared" si="10"/>
        <v>0</v>
      </c>
      <c r="J203" s="13"/>
      <c r="K203" s="29">
        <f t="shared" si="11"/>
        <v>0</v>
      </c>
      <c r="L203" s="29">
        <f t="shared" si="12"/>
        <v>0</v>
      </c>
      <c r="M203" s="22"/>
    </row>
    <row r="204" spans="1:13">
      <c r="A204" s="21" t="s">
        <v>326</v>
      </c>
      <c r="B204" s="20" t="s">
        <v>291</v>
      </c>
      <c r="C204" s="13"/>
      <c r="D204" s="13"/>
      <c r="E204" s="13"/>
      <c r="F204" s="20" t="s">
        <v>20</v>
      </c>
      <c r="G204" s="28">
        <v>37</v>
      </c>
      <c r="H204" s="13"/>
      <c r="I204" s="29">
        <f t="shared" si="10"/>
        <v>0</v>
      </c>
      <c r="J204" s="13"/>
      <c r="K204" s="29">
        <f t="shared" si="11"/>
        <v>0</v>
      </c>
      <c r="L204" s="29">
        <f t="shared" si="12"/>
        <v>0</v>
      </c>
      <c r="M204" s="22"/>
    </row>
    <row r="205" spans="1:13">
      <c r="A205" s="21" t="s">
        <v>327</v>
      </c>
      <c r="B205" s="20" t="s">
        <v>293</v>
      </c>
      <c r="C205" s="13"/>
      <c r="D205" s="13"/>
      <c r="E205" s="13"/>
      <c r="F205" s="20" t="s">
        <v>20</v>
      </c>
      <c r="G205" s="28">
        <v>5</v>
      </c>
      <c r="H205" s="13"/>
      <c r="I205" s="29">
        <f t="shared" si="10"/>
        <v>0</v>
      </c>
      <c r="J205" s="13"/>
      <c r="K205" s="29">
        <f t="shared" si="11"/>
        <v>0</v>
      </c>
      <c r="L205" s="29">
        <f t="shared" si="12"/>
        <v>0</v>
      </c>
      <c r="M205" s="22"/>
    </row>
    <row r="206" spans="1:13">
      <c r="A206" s="21" t="s">
        <v>328</v>
      </c>
      <c r="B206" s="20" t="s">
        <v>295</v>
      </c>
      <c r="C206" s="13"/>
      <c r="D206" s="13"/>
      <c r="E206" s="13"/>
      <c r="F206" s="20" t="s">
        <v>18</v>
      </c>
      <c r="G206" s="28">
        <v>45</v>
      </c>
      <c r="H206" s="13"/>
      <c r="I206" s="29">
        <f t="shared" si="10"/>
        <v>0</v>
      </c>
      <c r="J206" s="13"/>
      <c r="K206" s="29">
        <f t="shared" si="11"/>
        <v>0</v>
      </c>
      <c r="L206" s="29">
        <f t="shared" si="12"/>
        <v>0</v>
      </c>
      <c r="M206" s="22"/>
    </row>
    <row r="207" spans="1:13" ht="25.5">
      <c r="A207" s="21" t="s">
        <v>329</v>
      </c>
      <c r="B207" s="20" t="s">
        <v>297</v>
      </c>
      <c r="C207" s="13"/>
      <c r="D207" s="13"/>
      <c r="E207" s="13"/>
      <c r="F207" s="20" t="s">
        <v>18</v>
      </c>
      <c r="G207" s="28">
        <v>35</v>
      </c>
      <c r="H207" s="13"/>
      <c r="I207" s="29">
        <f t="shared" si="10"/>
        <v>0</v>
      </c>
      <c r="J207" s="13"/>
      <c r="K207" s="29">
        <f t="shared" si="11"/>
        <v>0</v>
      </c>
      <c r="L207" s="29">
        <f t="shared" si="12"/>
        <v>0</v>
      </c>
      <c r="M207" s="22"/>
    </row>
    <row r="208" spans="1:13" ht="25.5">
      <c r="A208" s="21" t="s">
        <v>330</v>
      </c>
      <c r="B208" s="20" t="s">
        <v>299</v>
      </c>
      <c r="C208" s="13"/>
      <c r="D208" s="13"/>
      <c r="E208" s="13"/>
      <c r="F208" s="20" t="s">
        <v>16</v>
      </c>
      <c r="G208" s="28">
        <v>14</v>
      </c>
      <c r="H208" s="13"/>
      <c r="I208" s="29">
        <f t="shared" si="10"/>
        <v>0</v>
      </c>
      <c r="J208" s="13"/>
      <c r="K208" s="29">
        <f t="shared" si="11"/>
        <v>0</v>
      </c>
      <c r="L208" s="29">
        <f t="shared" si="12"/>
        <v>0</v>
      </c>
      <c r="M208" s="22"/>
    </row>
    <row r="209" spans="1:13">
      <c r="A209" s="21" t="s">
        <v>331</v>
      </c>
      <c r="B209" s="20" t="s">
        <v>301</v>
      </c>
      <c r="C209" s="13"/>
      <c r="D209" s="13"/>
      <c r="E209" s="13"/>
      <c r="F209" s="20" t="s">
        <v>18</v>
      </c>
      <c r="G209" s="28">
        <v>140</v>
      </c>
      <c r="H209" s="13"/>
      <c r="I209" s="29">
        <f t="shared" si="10"/>
        <v>0</v>
      </c>
      <c r="J209" s="13"/>
      <c r="K209" s="29">
        <f t="shared" si="11"/>
        <v>0</v>
      </c>
      <c r="L209" s="29">
        <f t="shared" si="12"/>
        <v>0</v>
      </c>
      <c r="M209" s="22"/>
    </row>
    <row r="210" spans="1:13" ht="16.5" thickBot="1">
      <c r="A210" s="120" t="s">
        <v>343</v>
      </c>
      <c r="B210" s="121"/>
      <c r="C210" s="121"/>
      <c r="D210" s="121"/>
      <c r="E210" s="121"/>
      <c r="F210" s="121"/>
      <c r="G210" s="121"/>
      <c r="H210" s="121"/>
      <c r="I210" s="121"/>
      <c r="J210" s="121"/>
      <c r="K210" s="121"/>
      <c r="L210" s="118">
        <f>ROUND(SUM(L9:L209),0)</f>
        <v>0</v>
      </c>
      <c r="M210" s="119"/>
    </row>
  </sheetData>
  <sheetProtection algorithmName="SHA-512" hashValue="PSeRhZrcQvTQimr+G7RIwYrdDG6EtrWKSW2uhv0IFROVdj9WwfikWcrdr3XPEXgIH8saZZUrK9O/RutauO7sbQ==" saltValue="mTYp+lrancTz7WmhMXifvQ==" spinCount="100000" sheet="1" formatColumns="0" formatRows="0"/>
  <protectedRanges>
    <protectedRange sqref="H211:H65655 C211:E65655 J211:J65655 A211:A65655 M210:M65655 M1:M7 C1:E7 H1:H7 J1:J7 A1:A7" name="区域1"/>
    <protectedRange sqref="A133 A137 A139 A127 A129 A30 A34 A36 A26 A16 A20 A22:A23 A12 A55 A59 A61 A51" name="区域1_4"/>
    <protectedRange sqref="C8:E209" name="区域1_3"/>
    <protectedRange sqref="H8:H209" name="区域1_3_2"/>
    <protectedRange sqref="J8:J209" name="区域1_3_3"/>
  </protectedRanges>
  <mergeCells count="18">
    <mergeCell ref="L210:M210"/>
    <mergeCell ref="A210:K210"/>
    <mergeCell ref="B5:B6"/>
    <mergeCell ref="M5:M6"/>
    <mergeCell ref="C5:C6"/>
    <mergeCell ref="F5:F6"/>
    <mergeCell ref="D5:D6"/>
    <mergeCell ref="E5:E6"/>
    <mergeCell ref="L5:L6"/>
    <mergeCell ref="A5:A6"/>
    <mergeCell ref="G5:G6"/>
    <mergeCell ref="H5:I5"/>
    <mergeCell ref="J5:K5"/>
    <mergeCell ref="A1:M1"/>
    <mergeCell ref="A2:M2"/>
    <mergeCell ref="A3:M3"/>
    <mergeCell ref="H4:I4"/>
    <mergeCell ref="J4:K4"/>
  </mergeCells>
  <phoneticPr fontId="14" type="noConversion"/>
  <pageMargins left="0.31496062992125984" right="0.43307086614173229" top="0.47244094488188981" bottom="0.53" header="0.35433070866141736" footer="0.39370078740157483"/>
  <pageSetup paperSize="9" firstPageNumber="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showZeros="0" view="pageBreakPreview" zoomScaleNormal="80" zoomScaleSheetLayoutView="100" workbookViewId="0">
      <pane ySplit="6" topLeftCell="A7" activePane="bottomLeft" state="frozen"/>
      <selection activeCell="B12" sqref="B12"/>
      <selection pane="bottomLeft" activeCell="A14" sqref="A14:H14"/>
    </sheetView>
  </sheetViews>
  <sheetFormatPr defaultColWidth="9" defaultRowHeight="15.75"/>
  <cols>
    <col min="1" max="1" width="5.25" style="1" bestFit="1" customWidth="1"/>
    <col min="2" max="2" width="16.875" style="1" customWidth="1"/>
    <col min="3" max="3" width="17.75" style="1" customWidth="1"/>
    <col min="4" max="4" width="13.625" style="1" customWidth="1"/>
    <col min="5" max="6" width="5.25" style="1" bestFit="1" customWidth="1"/>
    <col min="7" max="7" width="16.25" style="12" customWidth="1"/>
    <col min="8" max="9" width="15.625" style="12" customWidth="1"/>
    <col min="10" max="10" width="15.625" style="11" customWidth="1"/>
    <col min="11" max="11" width="9" style="1"/>
    <col min="12" max="12" width="7.625" style="1" customWidth="1"/>
    <col min="13" max="13" width="9" style="1"/>
    <col min="14" max="14" width="7.625" style="1" customWidth="1"/>
    <col min="15" max="15" width="8.625" style="1" customWidth="1"/>
    <col min="16" max="16" width="15.625" style="1" customWidth="1"/>
    <col min="17" max="16384" width="9" style="1"/>
  </cols>
  <sheetData>
    <row r="1" spans="1:15" s="3" customFormat="1" ht="24.95" customHeight="1">
      <c r="A1" s="108" t="s">
        <v>501</v>
      </c>
      <c r="B1" s="109"/>
      <c r="C1" s="109"/>
      <c r="D1" s="109"/>
      <c r="E1" s="109"/>
      <c r="F1" s="109"/>
      <c r="G1" s="109"/>
      <c r="H1" s="109"/>
      <c r="I1" s="109"/>
      <c r="J1" s="109"/>
      <c r="K1" s="63"/>
      <c r="L1" s="63"/>
      <c r="M1" s="63"/>
      <c r="N1" s="63"/>
      <c r="O1" s="63"/>
    </row>
    <row r="2" spans="1:15" s="3" customFormat="1" ht="25.5" customHeight="1" thickBot="1">
      <c r="A2" s="111" t="s">
        <v>502</v>
      </c>
      <c r="B2" s="112"/>
      <c r="C2" s="112"/>
      <c r="D2" s="112"/>
      <c r="E2" s="112"/>
      <c r="F2" s="112"/>
      <c r="G2" s="112"/>
      <c r="H2" s="112"/>
      <c r="I2" s="112"/>
      <c r="J2" s="112"/>
      <c r="K2" s="112"/>
      <c r="L2" s="112"/>
      <c r="M2" s="112"/>
      <c r="N2" s="112"/>
      <c r="O2" s="112"/>
    </row>
    <row r="3" spans="1:15" s="3" customFormat="1">
      <c r="A3" s="125" t="s">
        <v>423</v>
      </c>
      <c r="B3" s="126"/>
      <c r="C3" s="126"/>
      <c r="D3" s="126"/>
      <c r="E3" s="126"/>
      <c r="F3" s="126"/>
      <c r="G3" s="126"/>
      <c r="H3" s="126"/>
      <c r="I3" s="126"/>
      <c r="J3" s="127"/>
    </row>
    <row r="4" spans="1:15" s="9" customFormat="1">
      <c r="A4" s="66">
        <v>1</v>
      </c>
      <c r="B4" s="34">
        <v>2</v>
      </c>
      <c r="C4" s="64">
        <v>3</v>
      </c>
      <c r="D4" s="34">
        <v>4</v>
      </c>
      <c r="E4" s="34">
        <v>5</v>
      </c>
      <c r="F4" s="34">
        <v>6</v>
      </c>
      <c r="G4" s="65">
        <v>7</v>
      </c>
      <c r="H4" s="65">
        <v>8</v>
      </c>
      <c r="I4" s="65">
        <v>9</v>
      </c>
      <c r="J4" s="67">
        <v>10</v>
      </c>
    </row>
    <row r="5" spans="1:15" s="10" customFormat="1" ht="12.75">
      <c r="A5" s="128" t="s">
        <v>5</v>
      </c>
      <c r="B5" s="129" t="s">
        <v>2</v>
      </c>
      <c r="C5" s="130" t="s">
        <v>495</v>
      </c>
      <c r="D5" s="129" t="s">
        <v>8</v>
      </c>
      <c r="E5" s="129" t="s">
        <v>6</v>
      </c>
      <c r="F5" s="129" t="s">
        <v>7</v>
      </c>
      <c r="G5" s="132" t="s">
        <v>424</v>
      </c>
      <c r="H5" s="132" t="s">
        <v>425</v>
      </c>
      <c r="I5" s="132" t="s">
        <v>426</v>
      </c>
      <c r="J5" s="138" t="s">
        <v>427</v>
      </c>
    </row>
    <row r="6" spans="1:15" s="10" customFormat="1" ht="12.75">
      <c r="A6" s="128"/>
      <c r="B6" s="129"/>
      <c r="C6" s="129"/>
      <c r="D6" s="131"/>
      <c r="E6" s="131"/>
      <c r="F6" s="131"/>
      <c r="G6" s="132"/>
      <c r="H6" s="132"/>
      <c r="I6" s="132"/>
      <c r="J6" s="138"/>
    </row>
    <row r="7" spans="1:15" s="4" customFormat="1" ht="12.75">
      <c r="A7" s="7" t="s">
        <v>344</v>
      </c>
      <c r="B7" s="5" t="s">
        <v>345</v>
      </c>
      <c r="C7" s="13"/>
      <c r="D7" s="13"/>
      <c r="E7" s="6" t="s">
        <v>11</v>
      </c>
      <c r="F7" s="33">
        <v>2</v>
      </c>
      <c r="G7" s="13"/>
      <c r="H7" s="31">
        <f>F7*G7</f>
        <v>0</v>
      </c>
      <c r="I7" s="13"/>
      <c r="J7" s="32">
        <f>ROUND(H7+I7,0)</f>
        <v>0</v>
      </c>
    </row>
    <row r="8" spans="1:15" s="4" customFormat="1" ht="12.75">
      <c r="A8" s="7" t="s">
        <v>346</v>
      </c>
      <c r="B8" s="5" t="s">
        <v>347</v>
      </c>
      <c r="C8" s="13"/>
      <c r="D8" s="13"/>
      <c r="E8" s="6" t="s">
        <v>20</v>
      </c>
      <c r="F8" s="33">
        <v>5</v>
      </c>
      <c r="G8" s="13"/>
      <c r="H8" s="31">
        <f t="shared" ref="H8:H13" si="0">F8*G8</f>
        <v>0</v>
      </c>
      <c r="I8" s="13"/>
      <c r="J8" s="32">
        <f t="shared" ref="J8:J13" si="1">ROUND(H8+I8,0)</f>
        <v>0</v>
      </c>
    </row>
    <row r="9" spans="1:15" s="4" customFormat="1" ht="12.75">
      <c r="A9" s="7" t="s">
        <v>348</v>
      </c>
      <c r="B9" s="5" t="s">
        <v>349</v>
      </c>
      <c r="C9" s="13"/>
      <c r="D9" s="13"/>
      <c r="E9" s="6" t="s">
        <v>20</v>
      </c>
      <c r="F9" s="33">
        <v>3</v>
      </c>
      <c r="G9" s="13"/>
      <c r="H9" s="31">
        <f t="shared" si="0"/>
        <v>0</v>
      </c>
      <c r="I9" s="13"/>
      <c r="J9" s="32">
        <f t="shared" si="1"/>
        <v>0</v>
      </c>
    </row>
    <row r="10" spans="1:15" s="4" customFormat="1" ht="12.75">
      <c r="A10" s="7" t="s">
        <v>350</v>
      </c>
      <c r="B10" s="5" t="s">
        <v>351</v>
      </c>
      <c r="C10" s="13"/>
      <c r="D10" s="13"/>
      <c r="E10" s="6" t="s">
        <v>11</v>
      </c>
      <c r="F10" s="33">
        <v>5</v>
      </c>
      <c r="G10" s="13"/>
      <c r="H10" s="31">
        <f t="shared" si="0"/>
        <v>0</v>
      </c>
      <c r="I10" s="13"/>
      <c r="J10" s="32">
        <f t="shared" si="1"/>
        <v>0</v>
      </c>
    </row>
    <row r="11" spans="1:15" s="4" customFormat="1" ht="12.75">
      <c r="A11" s="7" t="s">
        <v>352</v>
      </c>
      <c r="B11" s="5" t="s">
        <v>14</v>
      </c>
      <c r="C11" s="13"/>
      <c r="D11" s="13"/>
      <c r="E11" s="6" t="s">
        <v>11</v>
      </c>
      <c r="F11" s="33">
        <v>4</v>
      </c>
      <c r="G11" s="13"/>
      <c r="H11" s="31">
        <f t="shared" si="0"/>
        <v>0</v>
      </c>
      <c r="I11" s="13"/>
      <c r="J11" s="32">
        <f t="shared" si="1"/>
        <v>0</v>
      </c>
    </row>
    <row r="12" spans="1:15" s="4" customFormat="1" ht="12.75">
      <c r="A12" s="7" t="s">
        <v>353</v>
      </c>
      <c r="B12" s="5" t="s">
        <v>102</v>
      </c>
      <c r="C12" s="13"/>
      <c r="D12" s="13"/>
      <c r="E12" s="6" t="s">
        <v>11</v>
      </c>
      <c r="F12" s="33">
        <v>5</v>
      </c>
      <c r="G12" s="13"/>
      <c r="H12" s="31">
        <f t="shared" si="0"/>
        <v>0</v>
      </c>
      <c r="I12" s="13"/>
      <c r="J12" s="32">
        <f t="shared" si="1"/>
        <v>0</v>
      </c>
    </row>
    <row r="13" spans="1:15" s="4" customFormat="1" ht="25.5">
      <c r="A13" s="8" t="s">
        <v>354</v>
      </c>
      <c r="B13" s="5" t="s">
        <v>196</v>
      </c>
      <c r="C13" s="13"/>
      <c r="D13" s="13"/>
      <c r="E13" s="6" t="s">
        <v>11</v>
      </c>
      <c r="F13" s="33">
        <v>5</v>
      </c>
      <c r="G13" s="13"/>
      <c r="H13" s="31">
        <f t="shared" si="0"/>
        <v>0</v>
      </c>
      <c r="I13" s="13"/>
      <c r="J13" s="32">
        <f t="shared" si="1"/>
        <v>0</v>
      </c>
    </row>
    <row r="14" spans="1:15" s="4" customFormat="1" ht="12.75">
      <c r="A14" s="139" t="s">
        <v>428</v>
      </c>
      <c r="B14" s="140"/>
      <c r="C14" s="140"/>
      <c r="D14" s="140"/>
      <c r="E14" s="140"/>
      <c r="F14" s="140"/>
      <c r="G14" s="140"/>
      <c r="H14" s="140"/>
      <c r="I14" s="133">
        <f>ROUND(SUM(J7:J13),0)</f>
        <v>0</v>
      </c>
      <c r="J14" s="134"/>
    </row>
    <row r="15" spans="1:15" s="4" customFormat="1" ht="13.5" thickBot="1">
      <c r="A15" s="135" t="s">
        <v>429</v>
      </c>
      <c r="B15" s="136"/>
      <c r="C15" s="136"/>
      <c r="D15" s="136"/>
      <c r="E15" s="136"/>
      <c r="F15" s="136"/>
      <c r="G15" s="136"/>
      <c r="H15" s="136"/>
      <c r="I15" s="136"/>
      <c r="J15" s="137"/>
    </row>
  </sheetData>
  <sheetProtection algorithmName="SHA-512" hashValue="IjPx/kCpJ2QdFrazlwQ30KRDWUSXbqMxC6hDzyj6HtmzY/TBnq7SR6tMMaT1huE974QCYHW8vzDDrnBf5Jln+g==" saltValue="6dXCwoDjTZTTYJ2WF/F7aQ==" spinCount="100000" sheet="1" formatColumns="0" formatRows="0"/>
  <protectedRanges>
    <protectedRange sqref="C14:D65528 C4:D6 G14:G65528 G4:G6 J3 J14:J65528 J4 G3 C3:D3" name="区域1"/>
    <protectedRange sqref="I7:I13 C7:D13 G7:G13" name="区域1_3"/>
    <protectedRange sqref="N1:O2 C1:F2 I1:I2 K1:K2 A1:A2" name="区域1_1"/>
  </protectedRanges>
  <mergeCells count="16">
    <mergeCell ref="I14:J14"/>
    <mergeCell ref="A15:J15"/>
    <mergeCell ref="J5:J6"/>
    <mergeCell ref="A14:H14"/>
    <mergeCell ref="E5:E6"/>
    <mergeCell ref="A1:J1"/>
    <mergeCell ref="A3:J3"/>
    <mergeCell ref="A5:A6"/>
    <mergeCell ref="B5:B6"/>
    <mergeCell ref="C5:C6"/>
    <mergeCell ref="D5:D6"/>
    <mergeCell ref="F5:F6"/>
    <mergeCell ref="G5:G6"/>
    <mergeCell ref="H5:H6"/>
    <mergeCell ref="I5:I6"/>
    <mergeCell ref="A2:O2"/>
  </mergeCells>
  <phoneticPr fontId="3" type="noConversion"/>
  <printOptions horizontalCentered="1"/>
  <pageMargins left="0.38" right="0.6" top="0.59055118110236227" bottom="0.59055118110236227" header="0.15748031496062992" footer="0.2755905511811023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7</vt:i4>
      </vt:variant>
    </vt:vector>
  </HeadingPairs>
  <TitlesOfParts>
    <vt:vector size="12" baseType="lpstr">
      <vt:lpstr>工程量清单说明</vt:lpstr>
      <vt:lpstr>汇总表</vt:lpstr>
      <vt:lpstr>100章 </vt:lpstr>
      <vt:lpstr>800章-1（机电设备）</vt:lpstr>
      <vt:lpstr>800章-2（备品备件）</vt:lpstr>
      <vt:lpstr>'100章 '!Print_Area</vt:lpstr>
      <vt:lpstr>'800章-1（机电设备）'!Print_Area</vt:lpstr>
      <vt:lpstr>'800章-2（备品备件）'!Print_Area</vt:lpstr>
      <vt:lpstr>工程量清单说明!Print_Area</vt:lpstr>
      <vt:lpstr>汇总表!Print_Area</vt:lpstr>
      <vt:lpstr>'800章-1（机电设备）'!Print_Titles</vt:lpstr>
      <vt:lpstr>'800章-2（备品备件）'!Print_Titles</vt:lpstr>
    </vt:vector>
  </TitlesOfParts>
  <Company>辽宁省交通勘测设计院</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王高爽</dc:creator>
  <cp:lastModifiedBy>Jun</cp:lastModifiedBy>
  <cp:lastPrinted>2017-08-31T16:13:30Z</cp:lastPrinted>
  <dcterms:created xsi:type="dcterms:W3CDTF">2005-02-22T07:29:47Z</dcterms:created>
  <dcterms:modified xsi:type="dcterms:W3CDTF">2017-08-31T16:56:27Z</dcterms:modified>
</cp:coreProperties>
</file>