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张君\2020年工作\李明哲\营口路面维修\黑大线\清单+图纸\修改固化清单\"/>
    </mc:Choice>
  </mc:AlternateContent>
  <bookViews>
    <workbookView xWindow="0" yWindow="0" windowWidth="19425" windowHeight="8370" tabRatio="754" activeTab="2"/>
  </bookViews>
  <sheets>
    <sheet name="清单说明" sheetId="18" r:id="rId1"/>
    <sheet name="汇总表" sheetId="6" r:id="rId2"/>
    <sheet name="100章 " sheetId="15" r:id="rId3"/>
    <sheet name="200章" sheetId="38" r:id="rId4"/>
    <sheet name="300章" sheetId="35" r:id="rId5"/>
    <sheet name="600章" sheetId="37" r:id="rId6"/>
    <sheet name="安全生产费用报价明细" sheetId="12" r:id="rId7"/>
    <sheet name="投标预算书" sheetId="17" r:id="rId8"/>
  </sheets>
  <definedNames>
    <definedName name="_Toc287970979" localSheetId="0">清单说明!$A$3</definedName>
    <definedName name="_xlnm.Print_Area" localSheetId="2">'100章 '!$A$1:$F$15</definedName>
    <definedName name="_xlnm.Print_Area" localSheetId="4">'300章'!$A$1:$F$15</definedName>
    <definedName name="_xlnm.Print_Area" localSheetId="5">'600章'!$A$1:$F$7</definedName>
    <definedName name="_xlnm.Print_Area" localSheetId="6">安全生产费用报价明细!$A$1:$D$40</definedName>
    <definedName name="_xlnm.Print_Area" localSheetId="1">汇总表!$A$1:$D$11</definedName>
    <definedName name="_xlnm.Print_Titles" localSheetId="2">'100章 '!$A:$F,'100章 '!$1:$2</definedName>
    <definedName name="_xlnm.Print_Titles" localSheetId="4">'300章'!$A:$C,'300章'!$1:$2</definedName>
    <definedName name="_xlnm.Print_Titles" localSheetId="5">'600章'!$A:$C,'600章'!$1:$2</definedName>
    <definedName name="_xlnm.Print_Titles" localSheetId="1">汇总表!$A:$D,汇总表!$1:$2</definedName>
  </definedNames>
  <calcPr calcId="162913" fullPrecision="0"/>
</workbook>
</file>

<file path=xl/calcChain.xml><?xml version="1.0" encoding="utf-8"?>
<calcChain xmlns="http://schemas.openxmlformats.org/spreadsheetml/2006/main">
  <c r="D15" i="35" l="1"/>
  <c r="F3" i="15" l="1"/>
  <c r="A4" i="6"/>
  <c r="A5" i="6"/>
  <c r="A6" i="6"/>
  <c r="A7" i="6"/>
  <c r="A8" i="6"/>
  <c r="A9" i="6"/>
  <c r="A10" i="6"/>
  <c r="A11" i="6"/>
  <c r="F5" i="35"/>
  <c r="F6" i="35"/>
  <c r="F7" i="35"/>
  <c r="F8" i="35"/>
  <c r="F9" i="35"/>
  <c r="F10" i="35"/>
  <c r="F11" i="35"/>
  <c r="F12" i="35"/>
  <c r="F13" i="35"/>
  <c r="F14" i="35"/>
  <c r="F3" i="38"/>
  <c r="F5" i="38"/>
  <c r="F7" i="38"/>
  <c r="F6" i="38"/>
  <c r="F4" i="38"/>
  <c r="A1" i="38"/>
  <c r="D8" i="38" l="1"/>
  <c r="D4" i="6" s="1"/>
  <c r="F3" i="35" l="1"/>
  <c r="F5" i="15" l="1"/>
  <c r="F6" i="15"/>
  <c r="D40" i="12" s="1"/>
  <c r="F7" i="15"/>
  <c r="F8" i="15"/>
  <c r="F9" i="15"/>
  <c r="F10" i="15"/>
  <c r="F11" i="15"/>
  <c r="F12" i="15"/>
  <c r="F13" i="15"/>
  <c r="F14" i="15"/>
  <c r="F4" i="15"/>
  <c r="F6" i="37" l="1"/>
  <c r="F5" i="37"/>
  <c r="F4" i="37"/>
  <c r="F3" i="37"/>
  <c r="F4" i="35"/>
  <c r="A1" i="37" l="1"/>
  <c r="A1" i="35"/>
  <c r="A1" i="15"/>
  <c r="D7" i="37" l="1"/>
  <c r="D6" i="6" s="1"/>
  <c r="D5" i="6"/>
  <c r="A3" i="6" l="1"/>
  <c r="D39" i="12" l="1"/>
  <c r="E15" i="15" l="1"/>
  <c r="D3" i="6" l="1"/>
  <c r="D7" i="6" l="1"/>
  <c r="D8" i="6" s="1"/>
  <c r="D9" i="6" s="1"/>
  <c r="D11" i="6" s="1"/>
</calcChain>
</file>

<file path=xl/sharedStrings.xml><?xml version="1.0" encoding="utf-8"?>
<sst xmlns="http://schemas.openxmlformats.org/spreadsheetml/2006/main" count="262" uniqueCount="164">
  <si>
    <r>
      <rPr>
        <sz val="16"/>
        <rFont val="黑体"/>
        <family val="3"/>
        <charset val="134"/>
      </rPr>
      <t>工程量清单</t>
    </r>
  </si>
  <si>
    <t>2.1 工程量清单中的每一子目须填入单价或价格，且只允许有一个报价。</t>
  </si>
  <si>
    <t>无。</t>
  </si>
  <si>
    <t>序号</t>
  </si>
  <si>
    <t>章次</t>
  </si>
  <si>
    <t>科目名称</t>
  </si>
  <si>
    <t>100章</t>
  </si>
  <si>
    <t>总则</t>
  </si>
  <si>
    <t>600章</t>
  </si>
  <si>
    <r>
      <rPr>
        <sz val="12"/>
        <rFont val="宋体"/>
        <family val="3"/>
        <charset val="134"/>
      </rPr>
      <t>细</t>
    </r>
    <r>
      <rPr>
        <sz val="12"/>
        <rFont val="Times New Roman"/>
        <family val="1"/>
      </rPr>
      <t xml:space="preserve">  </t>
    </r>
    <r>
      <rPr>
        <sz val="12"/>
        <rFont val="宋体"/>
        <family val="3"/>
        <charset val="134"/>
      </rPr>
      <t>目</t>
    </r>
    <r>
      <rPr>
        <sz val="12"/>
        <rFont val="Times New Roman"/>
        <family val="1"/>
      </rPr>
      <t xml:space="preserve">  </t>
    </r>
    <r>
      <rPr>
        <sz val="12"/>
        <rFont val="宋体"/>
        <family val="3"/>
        <charset val="134"/>
      </rPr>
      <t>名</t>
    </r>
    <r>
      <rPr>
        <sz val="12"/>
        <rFont val="Times New Roman"/>
        <family val="1"/>
      </rPr>
      <t xml:space="preserve">  </t>
    </r>
    <r>
      <rPr>
        <sz val="12"/>
        <rFont val="宋体"/>
        <family val="3"/>
        <charset val="134"/>
      </rPr>
      <t>称</t>
    </r>
  </si>
  <si>
    <r>
      <rPr>
        <sz val="12"/>
        <rFont val="宋体"/>
        <family val="3"/>
        <charset val="134"/>
      </rPr>
      <t>单位</t>
    </r>
  </si>
  <si>
    <t>-a</t>
  </si>
  <si>
    <t>总额</t>
  </si>
  <si>
    <t>-b</t>
  </si>
  <si>
    <t>102</t>
  </si>
  <si>
    <t>工程管理</t>
  </si>
  <si>
    <t>102-1</t>
  </si>
  <si>
    <t>竣工文件</t>
  </si>
  <si>
    <t>102-2</t>
  </si>
  <si>
    <t>施工环保费</t>
  </si>
  <si>
    <t>102-3</t>
  </si>
  <si>
    <t>细目号</t>
  </si>
  <si>
    <t>细 目 名 称</t>
  </si>
  <si>
    <t>单位</t>
  </si>
  <si>
    <t>-c</t>
  </si>
  <si>
    <t>-d</t>
  </si>
  <si>
    <t>-e</t>
  </si>
  <si>
    <t>-f</t>
  </si>
  <si>
    <t>安全生产费用报价明细</t>
  </si>
  <si>
    <r>
      <rPr>
        <sz val="12"/>
        <rFont val="宋体"/>
        <family val="3"/>
        <charset val="134"/>
      </rPr>
      <t>序号</t>
    </r>
  </si>
  <si>
    <t>设置、完善、改造和维护安全防护设施设备支出</t>
  </si>
  <si>
    <t>施工现场安全防护费</t>
  </si>
  <si>
    <r>
      <rPr>
        <sz val="10.5"/>
        <rFont val="宋体"/>
        <family val="3"/>
        <charset val="134"/>
      </rPr>
      <t>总额</t>
    </r>
  </si>
  <si>
    <t>警示、照明等灯具费</t>
  </si>
  <si>
    <t>警示标志、标牌费</t>
  </si>
  <si>
    <t>安全用电防护费</t>
  </si>
  <si>
    <t>施工现场围护费</t>
  </si>
  <si>
    <t>其他安全防护设备与设施费</t>
  </si>
  <si>
    <r>
      <rPr>
        <sz val="10.5"/>
        <rFont val="宋体"/>
        <family val="3"/>
        <charset val="134"/>
      </rPr>
      <t>配备必要的应急救援器材、设备和现场作业人员安全防护物品</t>
    </r>
  </si>
  <si>
    <r>
      <rPr>
        <sz val="10.5"/>
        <rFont val="宋体"/>
        <family val="3"/>
        <charset val="134"/>
      </rPr>
      <t>各种消防设备及器材，救生衣、圈，急救药箱及器材</t>
    </r>
  </si>
  <si>
    <r>
      <rPr>
        <sz val="10.5"/>
        <rFont val="宋体"/>
        <family val="3"/>
        <charset val="134"/>
      </rPr>
      <t>安全帽、作业服装、保险带、手套、雨鞋、口罩等现场作业人员安全防护用品</t>
    </r>
  </si>
  <si>
    <r>
      <rPr>
        <sz val="10.5"/>
        <rFont val="宋体"/>
        <family val="3"/>
        <charset val="134"/>
      </rPr>
      <t>其他专门为应急救援所需而准备的物资、专用设备、工具</t>
    </r>
  </si>
  <si>
    <r>
      <rPr>
        <sz val="10.5"/>
        <rFont val="宋体"/>
        <family val="3"/>
        <charset val="134"/>
      </rPr>
      <t>安全生产检查与评价</t>
    </r>
  </si>
  <si>
    <r>
      <rPr>
        <sz val="10.5"/>
        <rFont val="宋体"/>
        <family val="3"/>
        <charset val="134"/>
      </rPr>
      <t>日常安全生产检查、评估</t>
    </r>
  </si>
  <si>
    <r>
      <rPr>
        <sz val="10.5"/>
        <rFont val="宋体"/>
        <family val="3"/>
        <charset val="134"/>
      </rPr>
      <t>施工场地总体布设、施工驻地建设、施工作业安全防护达标情况自查</t>
    </r>
  </si>
  <si>
    <r>
      <rPr>
        <sz val="10.5"/>
        <rFont val="宋体"/>
        <family val="3"/>
        <charset val="134"/>
      </rPr>
      <t>聘请专家参与安全检查和评价</t>
    </r>
  </si>
  <si>
    <r>
      <rPr>
        <sz val="10.5"/>
        <rFont val="宋体"/>
        <family val="3"/>
        <charset val="134"/>
      </rPr>
      <t>重大危险源、重大事故隐患的评估、整改和监控</t>
    </r>
  </si>
  <si>
    <r>
      <rPr>
        <sz val="10.5"/>
        <rFont val="宋体"/>
        <family val="3"/>
        <charset val="134"/>
      </rPr>
      <t>对重大危险源、重大事故隐患进行排查、评估、监控、整改</t>
    </r>
  </si>
  <si>
    <r>
      <rPr>
        <sz val="10.5"/>
        <rFont val="宋体"/>
        <family val="3"/>
        <charset val="134"/>
      </rPr>
      <t>爆破物等危险物品的储存、使用、防护</t>
    </r>
  </si>
  <si>
    <r>
      <rPr>
        <sz val="10.5"/>
        <rFont val="宋体"/>
        <family val="3"/>
        <charset val="134"/>
      </rPr>
      <t>对有重大危险因素的分部、分项工程，制定安全专项施工方案并进行论证、咨询</t>
    </r>
  </si>
  <si>
    <r>
      <rPr>
        <sz val="10.5"/>
        <rFont val="宋体"/>
        <family val="3"/>
        <charset val="134"/>
      </rPr>
      <t>安全技能培训及进行应急救援演练</t>
    </r>
  </si>
  <si>
    <r>
      <rPr>
        <sz val="10.5"/>
        <rFont val="Times New Roman"/>
        <family val="1"/>
      </rPr>
      <t>“</t>
    </r>
    <r>
      <rPr>
        <sz val="10.5"/>
        <rFont val="宋体"/>
        <family val="3"/>
        <charset val="134"/>
      </rPr>
      <t>三类人员</t>
    </r>
    <r>
      <rPr>
        <sz val="10.5"/>
        <rFont val="Times New Roman"/>
        <family val="1"/>
      </rPr>
      <t>”</t>
    </r>
    <r>
      <rPr>
        <sz val="10.5"/>
        <rFont val="宋体"/>
        <family val="3"/>
        <charset val="134"/>
      </rPr>
      <t>和特种作业人员的安全教育培训</t>
    </r>
  </si>
  <si>
    <r>
      <rPr>
        <sz val="10.5"/>
        <rFont val="宋体"/>
        <family val="3"/>
        <charset val="134"/>
      </rPr>
      <t>内部组织的安全技术、知识培训教育</t>
    </r>
  </si>
  <si>
    <r>
      <rPr>
        <sz val="10.5"/>
        <rFont val="宋体"/>
        <family val="3"/>
        <charset val="134"/>
      </rPr>
      <t>组织应急预案演练</t>
    </r>
  </si>
  <si>
    <r>
      <rPr>
        <sz val="10.5"/>
        <rFont val="宋体"/>
        <family val="3"/>
        <charset val="134"/>
      </rPr>
      <t>其他与安全生产直接相关的费用</t>
    </r>
  </si>
  <si>
    <r>
      <rPr>
        <sz val="10.5"/>
        <rFont val="宋体"/>
        <family val="3"/>
        <charset val="134"/>
      </rPr>
      <t>召开安全生产专题会议等相关活动</t>
    </r>
  </si>
  <si>
    <r>
      <rPr>
        <sz val="10.5"/>
        <rFont val="宋体"/>
        <family val="3"/>
        <charset val="134"/>
      </rPr>
      <t>举办安全生产为主题的知识竞赛、技能比赛活动</t>
    </r>
  </si>
  <si>
    <t>安全经验交流、现场观摩</t>
  </si>
  <si>
    <t>购置、编印安全生产书籍、刊物、影像资料</t>
  </si>
  <si>
    <t>配备给专职安全人员使用的相机、电脑等物品</t>
  </si>
  <si>
    <t>安全生产奖励费用：发给专职安全员工资总额以外的安全目标考核奖励，安全生产工作先进个人、集体的奖励</t>
  </si>
  <si>
    <t>-g</t>
  </si>
  <si>
    <r>
      <rPr>
        <sz val="10.5"/>
        <rFont val="宋体"/>
        <family val="3"/>
        <charset val="134"/>
      </rPr>
      <t>交通封闭人员管理</t>
    </r>
  </si>
  <si>
    <r>
      <rPr>
        <sz val="10.5"/>
        <rFont val="宋体"/>
        <family val="3"/>
        <charset val="134"/>
      </rPr>
      <t>交通封闭施工现场专职安全负责人</t>
    </r>
  </si>
  <si>
    <r>
      <rPr>
        <sz val="10.5"/>
        <rFont val="宋体"/>
        <family val="3"/>
        <charset val="134"/>
      </rPr>
      <t>封闭段专职安全员</t>
    </r>
  </si>
  <si>
    <r>
      <rPr>
        <sz val="10.5"/>
        <rFont val="宋体"/>
        <family val="3"/>
        <charset val="134"/>
      </rPr>
      <t>交通封闭巡查组</t>
    </r>
  </si>
  <si>
    <r>
      <rPr>
        <sz val="10.5"/>
        <rFont val="宋体"/>
        <family val="3"/>
        <charset val="134"/>
      </rPr>
      <t>交通封闭车辆管理</t>
    </r>
  </si>
  <si>
    <r>
      <rPr>
        <sz val="10.5"/>
        <rFont val="宋体"/>
        <family val="3"/>
        <charset val="134"/>
      </rPr>
      <t>巡逻车辆</t>
    </r>
  </si>
  <si>
    <r>
      <t xml:space="preserve">1.7 </t>
    </r>
    <r>
      <rPr>
        <b/>
        <sz val="12"/>
        <rFont val="宋体"/>
        <family val="3"/>
        <charset val="134"/>
      </rPr>
      <t>图纸中所列的工程数量表及数量汇总表仅是提供资料，不是工程量清单的外延。当图纸与工程量清单所列数量不一致时，以工程量清单所列数量作为报价的依据。</t>
    </r>
  </si>
  <si>
    <r>
      <rPr>
        <sz val="10"/>
        <rFont val="宋体"/>
        <family val="3"/>
        <charset val="134"/>
      </rPr>
      <t>细目号</t>
    </r>
  </si>
  <si>
    <r>
      <rPr>
        <sz val="10"/>
        <rFont val="宋体"/>
        <family val="3"/>
        <charset val="134"/>
      </rPr>
      <t>细</t>
    </r>
    <r>
      <rPr>
        <sz val="10"/>
        <rFont val="Times New Roman"/>
        <family val="1"/>
      </rPr>
      <t xml:space="preserve">  </t>
    </r>
    <r>
      <rPr>
        <sz val="10"/>
        <rFont val="宋体"/>
        <family val="3"/>
        <charset val="134"/>
      </rPr>
      <t>目</t>
    </r>
    <r>
      <rPr>
        <sz val="10"/>
        <rFont val="Times New Roman"/>
        <family val="1"/>
      </rPr>
      <t xml:space="preserve">  </t>
    </r>
    <r>
      <rPr>
        <sz val="10"/>
        <rFont val="宋体"/>
        <family val="3"/>
        <charset val="134"/>
      </rPr>
      <t>名</t>
    </r>
    <r>
      <rPr>
        <sz val="10"/>
        <rFont val="Times New Roman"/>
        <family val="1"/>
      </rPr>
      <t xml:space="preserve">  </t>
    </r>
    <r>
      <rPr>
        <sz val="10"/>
        <rFont val="宋体"/>
        <family val="3"/>
        <charset val="134"/>
      </rPr>
      <t>称</t>
    </r>
  </si>
  <si>
    <r>
      <rPr>
        <sz val="10"/>
        <rFont val="宋体"/>
        <family val="3"/>
        <charset val="134"/>
      </rPr>
      <t>单位</t>
    </r>
  </si>
  <si>
    <r>
      <rPr>
        <sz val="10"/>
        <rFont val="宋体"/>
        <family val="3"/>
        <charset val="134"/>
      </rPr>
      <t>数量</t>
    </r>
  </si>
  <si>
    <t>标段合价（元）</t>
    <phoneticPr fontId="16" type="noConversion"/>
  </si>
  <si>
    <r>
      <rPr>
        <sz val="11"/>
        <color indexed="8"/>
        <rFont val="宋体"/>
        <family val="3"/>
        <charset val="134"/>
      </rPr>
      <t>安全设施</t>
    </r>
  </si>
  <si>
    <r>
      <rPr>
        <sz val="10"/>
        <rFont val="宋体"/>
        <family val="3"/>
        <charset val="134"/>
      </rPr>
      <t>标段单价（元）</t>
    </r>
    <phoneticPr fontId="16" type="noConversion"/>
  </si>
  <si>
    <r>
      <rPr>
        <sz val="10"/>
        <color indexed="8"/>
        <rFont val="宋体"/>
        <family val="3"/>
        <charset val="134"/>
      </rPr>
      <t>标段合价（元）</t>
    </r>
    <phoneticPr fontId="16" type="noConversion"/>
  </si>
  <si>
    <r>
      <rPr>
        <sz val="12"/>
        <rFont val="宋体"/>
        <family val="3"/>
        <charset val="134"/>
      </rPr>
      <t>单价（元）</t>
    </r>
    <phoneticPr fontId="16" type="noConversion"/>
  </si>
  <si>
    <r>
      <rPr>
        <sz val="12"/>
        <rFont val="宋体"/>
        <family val="3"/>
        <charset val="134"/>
      </rPr>
      <t>合价（元）</t>
    </r>
    <phoneticPr fontId="16" type="noConversion"/>
  </si>
  <si>
    <r>
      <rPr>
        <b/>
        <sz val="12"/>
        <rFont val="宋体"/>
        <family val="3"/>
        <charset val="134"/>
      </rPr>
      <t>工程数量</t>
    </r>
    <phoneticPr fontId="16" type="noConversion"/>
  </si>
  <si>
    <r>
      <rPr>
        <sz val="12"/>
        <rFont val="宋体"/>
        <family val="3"/>
        <charset val="134"/>
      </rPr>
      <t>合计</t>
    </r>
    <r>
      <rPr>
        <sz val="12"/>
        <rFont val="Times New Roman"/>
        <family val="1"/>
      </rPr>
      <t/>
    </r>
    <phoneticPr fontId="16" type="noConversion"/>
  </si>
  <si>
    <r>
      <rPr>
        <sz val="10"/>
        <rFont val="黑体"/>
        <family val="3"/>
        <charset val="134"/>
      </rPr>
      <t>合计</t>
    </r>
    <r>
      <rPr>
        <sz val="10"/>
        <rFont val="Times New Roman"/>
        <family val="1"/>
      </rPr>
      <t/>
    </r>
    <phoneticPr fontId="16" type="noConversion"/>
  </si>
  <si>
    <r>
      <rPr>
        <b/>
        <sz val="12"/>
        <rFont val="宋体"/>
        <family val="3"/>
        <charset val="134"/>
      </rPr>
      <t>安全生产费用标段合计</t>
    </r>
    <r>
      <rPr>
        <b/>
        <sz val="12"/>
        <rFont val="Times New Roman"/>
        <family val="1"/>
      </rPr>
      <t/>
    </r>
    <phoneticPr fontId="16" type="noConversion"/>
  </si>
  <si>
    <r>
      <rPr>
        <sz val="12"/>
        <color indexed="8"/>
        <rFont val="Times New Roman"/>
        <family val="1"/>
      </rPr>
      <t>1</t>
    </r>
    <r>
      <rPr>
        <sz val="12"/>
        <color indexed="8"/>
        <rFont val="黑体"/>
        <family val="3"/>
        <charset val="134"/>
      </rPr>
      <t>．工程量清单说明</t>
    </r>
  </si>
  <si>
    <r>
      <rPr>
        <sz val="12"/>
        <color indexed="8"/>
        <rFont val="Times New Roman"/>
        <family val="1"/>
      </rPr>
      <t xml:space="preserve">1.1  </t>
    </r>
    <r>
      <rPr>
        <sz val="12"/>
        <color indexed="8"/>
        <rFont val="宋体"/>
        <family val="3"/>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</si>
  <si>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color indexed="8"/>
        <rFont val="Times New Roman"/>
        <family val="1"/>
      </rPr>
      <t xml:space="preserve">1.2  </t>
    </r>
    <r>
      <rPr>
        <sz val="12"/>
        <color indexed="8"/>
        <rFont val="宋体"/>
        <family val="3"/>
        <charset val="134"/>
      </rPr>
      <t>本工程量清单应与招标文件中的投标人须知、通用合同条款、专用合同条款、项目专用合同条款、图纸、技术规范、工程量清单计量规则及编号补遗书等一起阅读和理解。</t>
    </r>
  </si>
  <si>
    <r>
      <rPr>
        <sz val="12"/>
        <color indexed="8"/>
        <rFont val="Times New Roman"/>
        <family val="1"/>
      </rPr>
      <t xml:space="preserve">1.4 </t>
    </r>
    <r>
      <rPr>
        <sz val="12"/>
        <color indexed="8"/>
        <rFont val="宋体"/>
        <family val="3"/>
        <charset val="134"/>
      </rPr>
      <t>工程量清单各章是按第八章“工程量清单计量规则”、第七章“技术规范”的相应章次编号的，因此，工程量清单中各章的工程子目的范围与计量等应与“工程量清单计量规则”</t>
    </r>
    <r>
      <rPr>
        <sz val="12"/>
        <color indexed="8"/>
        <rFont val="Times New Roman"/>
        <family val="1"/>
      </rPr>
      <t xml:space="preserve"> </t>
    </r>
    <r>
      <rPr>
        <sz val="12"/>
        <color indexed="8"/>
        <rFont val="宋体"/>
        <family val="3"/>
        <charset val="134"/>
      </rPr>
      <t>“技术规范”相应章节的范围、计量与支付条款结合起来理解或解释。</t>
    </r>
  </si>
  <si>
    <r>
      <rPr>
        <sz val="12"/>
        <color indexed="8"/>
        <rFont val="Times New Roman"/>
        <family val="1"/>
      </rPr>
      <t xml:space="preserve">1.5 </t>
    </r>
    <r>
      <rPr>
        <sz val="12"/>
        <color indexed="8"/>
        <rFont val="宋体"/>
        <family val="3"/>
        <charset val="134"/>
      </rPr>
      <t>对作业和材料的一般说明或规定，未重复写入工程量清单内，在给工程量清单各子目标价前，应参阅第七章</t>
    </r>
    <r>
      <rPr>
        <sz val="12"/>
        <color indexed="8"/>
        <rFont val="Times New Roman"/>
        <family val="1"/>
      </rPr>
      <t>“</t>
    </r>
    <r>
      <rPr>
        <sz val="12"/>
        <color indexed="8"/>
        <rFont val="宋体"/>
        <family val="3"/>
        <charset val="134"/>
      </rPr>
      <t>技术规范</t>
    </r>
    <r>
      <rPr>
        <sz val="12"/>
        <color indexed="8"/>
        <rFont val="Times New Roman"/>
        <family val="1"/>
      </rPr>
      <t>”</t>
    </r>
    <r>
      <rPr>
        <sz val="12"/>
        <color indexed="8"/>
        <rFont val="宋体"/>
        <family val="3"/>
        <charset val="134"/>
      </rPr>
      <t>的有关内容。</t>
    </r>
  </si>
  <si>
    <r>
      <rPr>
        <sz val="12"/>
        <color indexed="8"/>
        <rFont val="Times New Roman"/>
        <family val="1"/>
      </rPr>
      <t xml:space="preserve">1.6 </t>
    </r>
    <r>
      <rPr>
        <sz val="12"/>
        <color indexed="8"/>
        <rFont val="宋体"/>
        <family val="3"/>
        <charset val="134"/>
      </rPr>
      <t>工程量清单中所列工程量的变动，丝毫不会降低或影响合同条款的效力，也不免除承包人按规定的标准进行施工和修复缺陷的责任。</t>
    </r>
  </si>
  <si>
    <r>
      <rPr>
        <sz val="12"/>
        <rFont val="Times New Roman"/>
        <family val="1"/>
      </rPr>
      <t>2</t>
    </r>
    <r>
      <rPr>
        <sz val="12"/>
        <rFont val="黑体"/>
        <family val="3"/>
        <charset val="134"/>
      </rPr>
      <t>．投标报价说明</t>
    </r>
  </si>
  <si>
    <r>
      <rPr>
        <sz val="12"/>
        <rFont val="Times New Roman"/>
        <family val="1"/>
      </rPr>
      <t xml:space="preserve">2.2 </t>
    </r>
    <r>
      <rPr>
        <sz val="12"/>
        <rFont val="宋体"/>
        <family val="3"/>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</si>
  <si>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t xml:space="preserve">2.3 </t>
    </r>
    <r>
      <rPr>
        <sz val="12"/>
        <color indexed="8"/>
        <rFont val="宋体"/>
        <family val="3"/>
        <charset val="134"/>
      </rPr>
      <t>工程量清单中投标人没有填入单价或价格的子目，其费用视为已分摊在工程量清单中其他相关子目的单价或价格之中。承包人必须按监理人指令完成工程量清单中未填入单价或价格的子目。</t>
    </r>
    <phoneticPr fontId="16" type="noConversion"/>
  </si>
  <si>
    <r>
      <rPr>
        <sz val="12"/>
        <color indexed="8"/>
        <rFont val="Times New Roman"/>
        <family val="1"/>
      </rPr>
      <t xml:space="preserve">2.4 </t>
    </r>
    <r>
      <rPr>
        <sz val="12"/>
        <color indexed="8"/>
        <rFont val="宋体"/>
        <family val="3"/>
        <charset val="134"/>
      </rPr>
      <t>符合合同条款规定的全部费用应认为已被计入有标价的工程量清单所列各子目之中，未列子目不予计量的工作，其费用应视为已分摊在本合同工程的有关子目的单价或总额价之中。</t>
    </r>
  </si>
  <si>
    <r>
      <rPr>
        <sz val="12"/>
        <color indexed="8"/>
        <rFont val="Times New Roman"/>
        <family val="1"/>
      </rPr>
      <t xml:space="preserve">2.5 </t>
    </r>
    <r>
      <rPr>
        <sz val="12"/>
        <color indexed="8"/>
        <rFont val="宋体"/>
        <family val="3"/>
        <charset val="134"/>
      </rPr>
      <t>承包人用于本合同工程的各类装备的提供、运输、维护、拆卸、拼装等支付的费用，已包括在工程量清单的单价与总额价之中。</t>
    </r>
  </si>
  <si>
    <r>
      <rPr>
        <sz val="12"/>
        <color indexed="8"/>
        <rFont val="Times New Roman"/>
        <family val="1"/>
      </rPr>
      <t xml:space="preserve">2.6  </t>
    </r>
    <r>
      <rPr>
        <sz val="12"/>
        <color indexed="8"/>
        <rFont val="宋体"/>
        <family val="3"/>
        <charset val="134"/>
      </rPr>
      <t>工程量清单中各项金额均以人民币（元）为单位。工程量清单各子目单价最多保留两位小数，合价应取整，并且电子版报价中不得含有多位隐含小数。</t>
    </r>
  </si>
  <si>
    <r>
      <t xml:space="preserve">2.7 </t>
    </r>
    <r>
      <rPr>
        <b/>
        <sz val="12"/>
        <color indexed="8"/>
        <rFont val="宋体"/>
        <family val="3"/>
        <charset val="134"/>
      </rPr>
      <t>暂列金额的数量及拟用子目的说明：本工程不设暂列金额。</t>
    </r>
    <phoneticPr fontId="16" type="noConversion"/>
  </si>
  <si>
    <r>
      <rPr>
        <sz val="12"/>
        <rFont val="Times New Roman"/>
        <family val="1"/>
      </rPr>
      <t>3</t>
    </r>
    <r>
      <rPr>
        <sz val="12"/>
        <rFont val="黑体"/>
        <family val="3"/>
        <charset val="134"/>
      </rPr>
      <t>．计日工说明</t>
    </r>
  </si>
  <si>
    <r>
      <rPr>
        <sz val="12"/>
        <rFont val="Times New Roman"/>
        <family val="1"/>
      </rPr>
      <t>4</t>
    </r>
    <r>
      <rPr>
        <sz val="12"/>
        <rFont val="黑体"/>
        <family val="3"/>
        <charset val="134"/>
      </rPr>
      <t>．其他说明</t>
    </r>
  </si>
  <si>
    <r>
      <t xml:space="preserve">4.2  </t>
    </r>
    <r>
      <rPr>
        <b/>
        <sz val="12"/>
        <color indexed="8"/>
        <rFont val="宋体"/>
        <family val="3"/>
        <charset val="134"/>
      </rPr>
      <t>工程一切险、第三者责任险以及其他保险的保险费均由承包人承担，并应认为已含入其他支付项中，发包人不另行计量。</t>
    </r>
    <phoneticPr fontId="16" type="noConversion"/>
  </si>
  <si>
    <r>
      <rPr>
        <sz val="12"/>
        <color indexed="8"/>
        <rFont val="Times New Roman"/>
        <family val="1"/>
      </rPr>
      <t xml:space="preserve">4.3 </t>
    </r>
    <r>
      <rPr>
        <sz val="12"/>
        <color indexed="8"/>
        <rFont val="宋体"/>
        <family val="3"/>
        <charset val="134"/>
      </rPr>
      <t>用于支付已完工程的计量方法，应符合工程量清单计量规则中相应章节的规定。</t>
    </r>
  </si>
  <si>
    <r>
      <rPr>
        <sz val="11"/>
        <color indexed="8"/>
        <rFont val="宋体"/>
        <family val="3"/>
        <charset val="134"/>
      </rPr>
      <t>标段金额（元）</t>
    </r>
    <phoneticPr fontId="16" type="noConversion"/>
  </si>
  <si>
    <r>
      <t>300</t>
    </r>
    <r>
      <rPr>
        <sz val="11"/>
        <color indexed="8"/>
        <rFont val="宋体"/>
        <family val="3"/>
        <charset val="134"/>
      </rPr>
      <t>章</t>
    </r>
    <phoneticPr fontId="16" type="noConversion"/>
  </si>
  <si>
    <r>
      <rPr>
        <sz val="11"/>
        <color indexed="8"/>
        <rFont val="宋体"/>
        <family val="3"/>
        <charset val="134"/>
      </rPr>
      <t>路面</t>
    </r>
    <phoneticPr fontId="16" type="noConversion"/>
  </si>
  <si>
    <t>全部章节清单小计</t>
    <phoneticPr fontId="16" type="noConversion"/>
  </si>
  <si>
    <r>
      <rPr>
        <sz val="11"/>
        <color indexed="8"/>
        <rFont val="宋体"/>
        <family val="3"/>
        <charset val="134"/>
      </rPr>
      <t>暂列金额</t>
    </r>
    <r>
      <rPr>
        <sz val="11"/>
        <color indexed="8"/>
        <rFont val="Times New Roman"/>
        <family val="1"/>
      </rPr>
      <t xml:space="preserve"> 
</t>
    </r>
    <r>
      <rPr>
        <sz val="11"/>
        <color indexed="8"/>
        <rFont val="宋体"/>
        <family val="3"/>
        <charset val="134"/>
      </rPr>
      <t>【（全部章节清单小计）</t>
    </r>
    <r>
      <rPr>
        <sz val="11"/>
        <color indexed="8"/>
        <rFont val="Times New Roman"/>
        <family val="1"/>
      </rPr>
      <t>*0%</t>
    </r>
    <r>
      <rPr>
        <sz val="11"/>
        <color indexed="8"/>
        <rFont val="宋体"/>
        <family val="3"/>
        <charset val="134"/>
      </rPr>
      <t>】</t>
    </r>
    <phoneticPr fontId="16" type="noConversion"/>
  </si>
  <si>
    <r>
      <rPr>
        <b/>
        <sz val="14"/>
        <color indexed="8"/>
        <rFont val="宋体"/>
        <family val="3"/>
        <charset val="134"/>
      </rPr>
      <t>投标报价</t>
    </r>
    <r>
      <rPr>
        <sz val="11"/>
        <color indexed="8"/>
        <rFont val="Times New Roman"/>
        <family val="1"/>
      </rPr>
      <t xml:space="preserve">
</t>
    </r>
    <r>
      <rPr>
        <sz val="11"/>
        <color indexed="8"/>
        <rFont val="宋体"/>
        <family val="3"/>
        <charset val="134"/>
      </rPr>
      <t>【全部章节清单小计</t>
    </r>
    <r>
      <rPr>
        <sz val="11"/>
        <color indexed="8"/>
        <rFont val="Times New Roman"/>
        <family val="1"/>
      </rPr>
      <t>+</t>
    </r>
    <r>
      <rPr>
        <sz val="11"/>
        <color indexed="8"/>
        <rFont val="宋体"/>
        <family val="3"/>
        <charset val="134"/>
      </rPr>
      <t>暂列金额】</t>
    </r>
    <phoneticPr fontId="16" type="noConversion"/>
  </si>
  <si>
    <r>
      <rPr>
        <sz val="11"/>
        <color indexed="8"/>
        <rFont val="宋体"/>
        <family val="3"/>
        <charset val="134"/>
      </rPr>
      <t>是否超过最高投标限价</t>
    </r>
    <phoneticPr fontId="16" type="noConversion"/>
  </si>
  <si>
    <t>最高投标限价</t>
    <phoneticPr fontId="16" type="noConversion"/>
  </si>
  <si>
    <t>营口市黑大线（熊岳大桥南至李官段）中修工程施工招标</t>
    <phoneticPr fontId="16" type="noConversion"/>
  </si>
  <si>
    <t/>
  </si>
  <si>
    <t>安全生产费</t>
  </si>
  <si>
    <t>308</t>
  </si>
  <si>
    <t>透层和黏层</t>
  </si>
  <si>
    <t>308-1</t>
  </si>
  <si>
    <t>透层</t>
  </si>
  <si>
    <t>m2</t>
  </si>
  <si>
    <t>308-2</t>
  </si>
  <si>
    <t>黏层</t>
  </si>
  <si>
    <t>309</t>
  </si>
  <si>
    <t>热拌沥青混合料面层</t>
  </si>
  <si>
    <t>309-2</t>
  </si>
  <si>
    <t>中粒式沥青混凝土</t>
  </si>
  <si>
    <t>厚70mm</t>
  </si>
  <si>
    <t>厚50mm</t>
  </si>
  <si>
    <t>改性沥青及改性沥清混合料</t>
  </si>
  <si>
    <t>311-2</t>
  </si>
  <si>
    <t>中粒式改性沥青混合料路面</t>
  </si>
  <si>
    <t>310-3</t>
  </si>
  <si>
    <t>5cm碎石磨耗层</t>
  </si>
  <si>
    <t>202-5</t>
  </si>
  <si>
    <t>铣刨旧路面</t>
  </si>
  <si>
    <t>铣刨旧路面5cm</t>
  </si>
  <si>
    <t>铣刨旧路面3cm</t>
  </si>
  <si>
    <t>铣刨旧路面7cm</t>
  </si>
  <si>
    <t>605</t>
  </si>
  <si>
    <t>道路交通标线</t>
  </si>
  <si>
    <t>605-1</t>
  </si>
  <si>
    <t>热熔型涂料路面标线</t>
  </si>
  <si>
    <t>沥青路面热熔标线</t>
  </si>
  <si>
    <t>热熔震颤标线设置横向减速型</t>
  </si>
  <si>
    <t>103</t>
  </si>
  <si>
    <t>临时工程与设施</t>
  </si>
  <si>
    <t>103-1</t>
  </si>
  <si>
    <t>临时道路修建、养护与拆除（包括原道路的养护）</t>
  </si>
  <si>
    <t>103-2</t>
  </si>
  <si>
    <t>临时占地</t>
  </si>
  <si>
    <t>103-3</t>
  </si>
  <si>
    <t>临时供电设施架设、维护与拆除</t>
  </si>
  <si>
    <t>103-4</t>
  </si>
  <si>
    <t>电信设施的提供、维修与拆除</t>
  </si>
  <si>
    <t>103-5</t>
  </si>
  <si>
    <t>临时供水与排污设施</t>
  </si>
  <si>
    <t>104</t>
  </si>
  <si>
    <t>承包人驻地建设</t>
  </si>
  <si>
    <t>104-1</t>
  </si>
  <si>
    <r>
      <t xml:space="preserve">1.3 </t>
    </r>
    <r>
      <rPr>
        <b/>
        <sz val="12"/>
        <rFont val="宋体"/>
        <family val="3"/>
        <charset val="134"/>
      </rPr>
      <t>招标阶段的工程量清单中的数量仅为投标报价的基础，在工程开工前，在签约合同价中的“承包人工程施工价款”不变的前提下，根据施工图等合同组成文件，发包人或监理人将组织对已标价工程量清单进行核查，并有权对单价或总额价进行相应调整，承包人应予以配合。本工程合同价格中的“承包人工程施工价款”采用总价合同方式，承包人填报的（或经调整后的）已标价工程量清单作为履约过程中期中计量支付以及变更计量的参考，但不作为最终结算的依据。在工程验收前，在合同价格中的“承包人工程施工价款”结算价不变的前提下，根据施工图和变更等合同组成文件，承包人、监理人、发包人将对实际完成工程量进行核查，并对单价或总额价进行相应调整，编制结算已标价工程量清单。
合同价格中的“承包人工程施工价款”采用总价合同方式。指承包人按照施工图设计文件（含变更设计文件）完成本工程所有施工内容，按合同约定完成包括缺陷责任期内的全部合同义务且保证工程满足合同约定的质量要求及质量检验标准后，出资人应付给承包人的工程施工价款，包括在履行合同过程中按专用合同条款第</t>
    </r>
    <r>
      <rPr>
        <b/>
        <sz val="12"/>
        <rFont val="Times New Roman"/>
        <family val="1"/>
      </rPr>
      <t>5.2</t>
    </r>
    <r>
      <rPr>
        <b/>
        <sz val="12"/>
        <rFont val="宋体"/>
        <family val="3"/>
        <charset val="134"/>
      </rPr>
      <t>款、第</t>
    </r>
    <r>
      <rPr>
        <b/>
        <sz val="12"/>
        <rFont val="Times New Roman"/>
        <family val="1"/>
      </rPr>
      <t>15.4</t>
    </r>
    <r>
      <rPr>
        <b/>
        <sz val="12"/>
        <rFont val="宋体"/>
        <family val="3"/>
        <charset val="134"/>
      </rPr>
      <t>款约定进行的变更和调整。除合同约定引起的变更和调整外，发包人以及承包人已充分考虑了在履约过程中的所有风险，签约合同价中的“承包人工程施工价款”即为出资人最终支付给承包人的工程施工价款。</t>
    </r>
    <phoneticPr fontId="16" type="noConversion"/>
  </si>
  <si>
    <r>
      <rPr>
        <sz val="12"/>
        <rFont val="宋体"/>
        <family val="3"/>
        <charset val="134"/>
      </rPr>
      <t>合价（元）</t>
    </r>
    <phoneticPr fontId="16" type="noConversion"/>
  </si>
  <si>
    <t>场地清理</t>
    <phoneticPr fontId="31" type="noConversion"/>
  </si>
  <si>
    <r>
      <rPr>
        <sz val="22"/>
        <rFont val="宋体"/>
        <family val="3"/>
        <charset val="134"/>
      </rPr>
      <t>投标预算书应用预算管理软件编制（包括</t>
    </r>
    <r>
      <rPr>
        <sz val="22"/>
        <rFont val="Times New Roman"/>
        <family val="1"/>
      </rPr>
      <t>01~04</t>
    </r>
    <r>
      <rPr>
        <sz val="22"/>
        <rFont val="宋体"/>
        <family val="3"/>
        <charset val="134"/>
      </rPr>
      <t>、</t>
    </r>
    <r>
      <rPr>
        <sz val="22"/>
        <rFont val="Times New Roman"/>
        <family val="1"/>
      </rPr>
      <t>09</t>
    </r>
    <r>
      <rPr>
        <sz val="22"/>
        <rFont val="宋体"/>
        <family val="3"/>
        <charset val="134"/>
      </rPr>
      <t>表及</t>
    </r>
    <r>
      <rPr>
        <sz val="22"/>
        <rFont val="Times New Roman"/>
        <family val="1"/>
      </rPr>
      <t>21-1</t>
    </r>
    <r>
      <rPr>
        <sz val="22"/>
        <rFont val="宋体"/>
        <family val="3"/>
        <charset val="134"/>
      </rPr>
      <t>表，另装订成册）。投标预算书应按照《公路工程建设项目概算预算编制办法》和有关法规，结合企业自身综合能力进行编制，预算书中各工程项目的报价应与投标文件中工程量清单中各相应项目的报价保持一致。</t>
    </r>
    <phoneticPr fontId="16" type="noConversion"/>
  </si>
  <si>
    <t>沥青表面处置与封层</t>
  </si>
  <si>
    <r>
      <t xml:space="preserve">4.1 </t>
    </r>
    <r>
      <rPr>
        <sz val="12"/>
        <color indexed="8"/>
        <rFont val="宋体"/>
        <family val="3"/>
        <charset val="134"/>
      </rPr>
      <t>安全生产费用的确定如下：
投标人应根据《公路水运工程安全生产监督管理办法》（交通部令</t>
    </r>
    <r>
      <rPr>
        <sz val="12"/>
        <color indexed="8"/>
        <rFont val="Times New Roman"/>
        <family val="1"/>
      </rPr>
      <t>2007</t>
    </r>
    <r>
      <rPr>
        <sz val="12"/>
        <color indexed="8"/>
        <rFont val="宋体"/>
        <family val="3"/>
        <charset val="134"/>
      </rPr>
      <t>第</t>
    </r>
    <r>
      <rPr>
        <sz val="12"/>
        <color indexed="8"/>
        <rFont val="Times New Roman"/>
        <family val="1"/>
      </rPr>
      <t>1</t>
    </r>
    <r>
      <rPr>
        <sz val="12"/>
        <color indexed="8"/>
        <rFont val="宋体"/>
        <family val="3"/>
        <charset val="134"/>
      </rPr>
      <t>号）及《关于印发</t>
    </r>
    <r>
      <rPr>
        <sz val="12"/>
        <color indexed="8"/>
        <rFont val="Times New Roman"/>
        <family val="1"/>
      </rPr>
      <t>&lt;</t>
    </r>
    <r>
      <rPr>
        <sz val="12"/>
        <color indexed="8"/>
        <rFont val="宋体"/>
        <family val="3"/>
        <charset val="134"/>
      </rPr>
      <t>企业安全生产费用提取和使用管理办法</t>
    </r>
    <r>
      <rPr>
        <sz val="12"/>
        <color indexed="8"/>
        <rFont val="Times New Roman"/>
        <family val="1"/>
      </rPr>
      <t>&gt;</t>
    </r>
    <r>
      <rPr>
        <sz val="12"/>
        <color indexed="8"/>
        <rFont val="宋体"/>
        <family val="3"/>
        <charset val="134"/>
      </rPr>
      <t>的通知》（财企</t>
    </r>
    <r>
      <rPr>
        <sz val="12"/>
        <color indexed="8"/>
        <rFont val="Times New Roman"/>
        <family val="1"/>
      </rPr>
      <t>[2012]16</t>
    </r>
    <r>
      <rPr>
        <sz val="12"/>
        <color indexed="8"/>
        <rFont val="宋体"/>
        <family val="3"/>
        <charset val="134"/>
      </rPr>
      <t>号）的规定，在投标总价中计入安全生产费用，安全生产费用以固定金额形式计入工程量清单第</t>
    </r>
    <r>
      <rPr>
        <sz val="12"/>
        <color indexed="8"/>
        <rFont val="Times New Roman"/>
        <family val="1"/>
      </rPr>
      <t>100</t>
    </r>
    <r>
      <rPr>
        <sz val="12"/>
        <color indexed="8"/>
        <rFont val="宋体"/>
        <family val="3"/>
        <charset val="134"/>
      </rPr>
      <t>章中（安全生产费用为招标人公布的最高投标限价的</t>
    </r>
    <r>
      <rPr>
        <sz val="12"/>
        <color indexed="8"/>
        <rFont val="Times New Roman"/>
        <family val="1"/>
      </rPr>
      <t>1.5</t>
    </r>
    <r>
      <rPr>
        <sz val="12"/>
        <color indexed="8"/>
        <rFont val="宋体"/>
        <family val="3"/>
        <charset val="134"/>
      </rPr>
      <t>％），投标人在投标报价时不得对该固定金额进行调整。</t>
    </r>
    <r>
      <rPr>
        <sz val="12"/>
        <color indexed="8"/>
        <rFont val="Times New Roman"/>
        <family val="1"/>
      </rPr>
      <t>100</t>
    </r>
    <r>
      <rPr>
        <sz val="12"/>
        <color indexed="8"/>
        <rFont val="宋体"/>
        <family val="3"/>
        <charset val="134"/>
      </rPr>
      <t>章中</t>
    </r>
    <r>
      <rPr>
        <sz val="12"/>
        <color indexed="8"/>
        <rFont val="Times New Roman"/>
        <family val="1"/>
      </rPr>
      <t>“102-3</t>
    </r>
    <r>
      <rPr>
        <sz val="12"/>
        <color indexed="8"/>
        <rFont val="宋体"/>
        <family val="3"/>
        <charset val="134"/>
      </rPr>
      <t>安全生产费用</t>
    </r>
    <r>
      <rPr>
        <sz val="12"/>
        <color indexed="8"/>
        <rFont val="Times New Roman"/>
        <family val="1"/>
      </rPr>
      <t>”</t>
    </r>
    <r>
      <rPr>
        <sz val="12"/>
        <color indexed="8"/>
        <rFont val="宋体"/>
        <family val="3"/>
        <charset val="134"/>
      </rPr>
      <t>与</t>
    </r>
    <r>
      <rPr>
        <sz val="12"/>
        <color indexed="8"/>
        <rFont val="Times New Roman"/>
        <family val="1"/>
      </rPr>
      <t>“</t>
    </r>
    <r>
      <rPr>
        <sz val="12"/>
        <color indexed="8"/>
        <rFont val="宋体"/>
        <family val="3"/>
        <charset val="134"/>
      </rPr>
      <t>安全生产费用报价明细表</t>
    </r>
    <r>
      <rPr>
        <sz val="12"/>
        <color indexed="8"/>
        <rFont val="Times New Roman"/>
        <family val="1"/>
      </rPr>
      <t>”</t>
    </r>
    <r>
      <rPr>
        <sz val="12"/>
        <color indexed="8"/>
        <rFont val="宋体"/>
        <family val="3"/>
        <charset val="134"/>
      </rPr>
      <t>中合计应一致。</t>
    </r>
    <phoneticPr fontId="16" type="noConversion"/>
  </si>
  <si>
    <r>
      <t>200</t>
    </r>
    <r>
      <rPr>
        <sz val="11"/>
        <color indexed="8"/>
        <rFont val="宋体"/>
        <family val="3"/>
        <charset val="134"/>
      </rPr>
      <t>章</t>
    </r>
    <phoneticPr fontId="16" type="noConversion"/>
  </si>
  <si>
    <t>路基</t>
    <phoneticPr fontId="16" type="noConversion"/>
  </si>
  <si>
    <t>←公式修改</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</si>
</sst>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0_);[Red]\(0.00\)"/>
    <numFmt numFmtId="177" formatCode="0.00_ "/>
    <numFmt numFmtId="178" formatCode="0_);[Red]\(0\)"/>
    <numFmt numFmtId="179" formatCode="0.00_);\(0.00\)"/>
  </numFmts>
  <fonts count="36" x14ac:knownFonts="1">
    <font>
      <sz val="12"/>
      <name val="宋体"/>
      <charset val="134"/>
    </font>
    <font>
      <sz val="12"/>
      <name val="Times New Roman"/>
      <family val="1"/>
    </font>
    <font>
      <sz val="12"/>
      <name val="宋体"/>
      <family val="3"/>
      <charset val="134"/>
    </font>
    <font>
      <sz val="10.5"/>
      <name val="Times New Roman"/>
      <family val="1"/>
    </font>
    <font>
      <b/>
      <sz val="12"/>
      <name val="Times New Roman"/>
      <family val="1"/>
    </font>
    <font>
      <sz val="11"/>
      <name val="Times New Roman"/>
      <family val="1"/>
    </font>
    <font>
      <b/>
      <sz val="11"/>
      <color indexed="8"/>
      <name val="Times New Roman"/>
      <family val="1"/>
    </font>
    <font>
      <sz val="11"/>
      <color indexed="8"/>
      <name val="Times New Roman"/>
      <family val="1"/>
    </font>
    <font>
      <sz val="12"/>
      <name val="黑体"/>
      <family val="3"/>
      <charset val="134"/>
    </font>
    <font>
      <b/>
      <sz val="11"/>
      <color indexed="8"/>
      <name val="宋体"/>
      <family val="3"/>
      <charset val="134"/>
    </font>
    <font>
      <sz val="16"/>
      <name val="Times New Roman"/>
      <family val="1"/>
    </font>
    <font>
      <sz val="22"/>
      <name val="宋体"/>
      <family val="3"/>
      <charset val="134"/>
    </font>
    <font>
      <sz val="10.5"/>
      <name val="宋体"/>
      <family val="3"/>
      <charset val="134"/>
    </font>
    <font>
      <b/>
      <sz val="12"/>
      <name val="宋体"/>
      <family val="3"/>
      <charset val="134"/>
    </font>
    <font>
      <b/>
      <sz val="14"/>
      <color indexed="8"/>
      <name val="宋体"/>
      <family val="3"/>
      <charset val="134"/>
    </font>
    <font>
      <sz val="16"/>
      <name val="黑体"/>
      <family val="3"/>
      <charset val="134"/>
    </font>
    <font>
      <sz val="9"/>
      <name val="宋体"/>
      <family val="3"/>
      <charset val="134"/>
    </font>
    <font>
      <sz val="10"/>
      <color indexed="8"/>
      <name val="Times New Roman"/>
      <family val="1"/>
    </font>
    <font>
      <sz val="10"/>
      <color indexed="8"/>
      <name val="宋体"/>
      <family val="3"/>
      <charset val="134"/>
    </font>
    <font>
      <sz val="10"/>
      <name val="Times New Roman"/>
      <family val="1"/>
    </font>
    <font>
      <sz val="10"/>
      <name val="宋体"/>
      <family val="3"/>
      <charset val="134"/>
    </font>
    <font>
      <sz val="10"/>
      <name val="黑体"/>
      <family val="3"/>
      <charset val="134"/>
    </font>
    <font>
      <b/>
      <sz val="10"/>
      <name val="Times New Roman"/>
      <family val="1"/>
    </font>
    <font>
      <sz val="11"/>
      <color indexed="8"/>
      <name val="宋体"/>
      <family val="3"/>
      <charset val="134"/>
    </font>
    <font>
      <sz val="12"/>
      <color indexed="8"/>
      <name val="Times New Roman"/>
      <family val="1"/>
    </font>
    <font>
      <sz val="12"/>
      <color indexed="8"/>
      <name val="黑体"/>
      <family val="3"/>
      <charset val="134"/>
    </font>
    <font>
      <sz val="12"/>
      <color indexed="8"/>
      <name val="宋体"/>
      <family val="3"/>
      <charset val="134"/>
    </font>
    <font>
      <b/>
      <sz val="12"/>
      <color rgb="FFFF0000"/>
      <name val="Times New Roman"/>
      <family val="1"/>
    </font>
    <font>
      <b/>
      <sz val="12"/>
      <color indexed="8"/>
      <name val="Times New Roman"/>
      <family val="1"/>
    </font>
    <font>
      <b/>
      <sz val="12"/>
      <color indexed="8"/>
      <name val="宋体"/>
      <family val="3"/>
      <charset val="134"/>
    </font>
    <font>
      <b/>
      <sz val="11"/>
      <name val="Times New Roman"/>
      <family val="1"/>
    </font>
    <font>
      <sz val="9"/>
      <name val="宋体"/>
      <family val="3"/>
      <charset val="134"/>
    </font>
    <font>
      <sz val="22"/>
      <name val="Times New Roman"/>
      <family val="1"/>
    </font>
    <font>
      <b/>
      <sz val="11"/>
      <name val="宋体"/>
      <family val="3"/>
      <charset val="134"/>
    </font>
    <font>
      <b/>
      <sz val="11"/>
      <name val="黑体"/>
      <family val="3"/>
      <charset val="134"/>
    </font>
    <font>
      <sz val="11"/>
      <color rgb="FFFF0000"/>
      <name val="宋体"/>
      <family val="3"/>
      <charset val="134"/>
    </font>
  </fonts>
  <fills count="3">
    <fill>
      <patternFill patternType="none"/>
    </fill>
    <fill>
      <patternFill patternType="gray125"/>
    </fill>
    <fill>
      <patternFill patternType="solid">
        <fgColor indexed="26"/>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2" fillId="0" borderId="0"/>
    <xf numFmtId="0" fontId="2" fillId="0" borderId="0"/>
  </cellStyleXfs>
  <cellXfs count="96">
    <xf numFmtId="0" fontId="0" fillId="0" borderId="0" xfId="0"/>
    <xf numFmtId="0" fontId="1" fillId="0" borderId="0" xfId="1" applyFont="1"/>
    <xf numFmtId="0" fontId="1" fillId="0" borderId="0" xfId="0" applyFont="1"/>
    <xf numFmtId="0" fontId="1" fillId="0" borderId="0" xfId="0" applyFont="1" applyAlignment="1">
      <alignment horizontal="center" vertical="center"/>
    </xf>
    <xf numFmtId="178" fontId="1" fillId="0" borderId="0" xfId="0" applyNumberFormat="1" applyFont="1" applyAlignment="1">
      <alignment horizontal="center" vertical="center"/>
    </xf>
    <xf numFmtId="177" fontId="1" fillId="0" borderId="0" xfId="0" applyNumberFormat="1" applyFont="1" applyAlignment="1">
      <alignment horizontal="center" vertical="center"/>
    </xf>
    <xf numFmtId="177" fontId="1" fillId="0" borderId="0" xfId="2" applyNumberFormat="1" applyFont="1" applyFill="1" applyBorder="1" applyAlignment="1">
      <alignment horizontal="center" vertical="center"/>
    </xf>
    <xf numFmtId="177" fontId="3" fillId="0" borderId="0" xfId="0" applyNumberFormat="1" applyFont="1" applyBorder="1" applyAlignment="1">
      <alignment horizontal="center" vertical="center" wrapText="1"/>
    </xf>
    <xf numFmtId="176" fontId="3" fillId="0" borderId="0" xfId="0" applyNumberFormat="1" applyFont="1" applyFill="1" applyBorder="1" applyAlignment="1">
      <alignment horizontal="center" vertical="center" wrapText="1"/>
    </xf>
    <xf numFmtId="177" fontId="3" fillId="2" borderId="0" xfId="0" applyNumberFormat="1" applyFont="1" applyFill="1" applyBorder="1" applyAlignment="1">
      <alignment horizontal="center" vertical="center" wrapText="1"/>
    </xf>
    <xf numFmtId="0" fontId="1" fillId="0" borderId="0" xfId="0" applyFont="1" applyAlignment="1">
      <alignment horizontal="left" vertical="center"/>
    </xf>
    <xf numFmtId="0" fontId="5" fillId="0" borderId="0" xfId="0" applyFont="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xf numFmtId="0" fontId="1" fillId="0" borderId="0" xfId="0" applyFont="1" applyFill="1" applyAlignment="1">
      <alignment wrapText="1"/>
    </xf>
    <xf numFmtId="176" fontId="1" fillId="0" borderId="0" xfId="0" applyNumberFormat="1" applyFont="1" applyFill="1" applyAlignment="1">
      <alignment horizontal="center"/>
    </xf>
    <xf numFmtId="0" fontId="1" fillId="0" borderId="0" xfId="3" applyFont="1" applyFill="1" applyAlignment="1">
      <alignment horizontal="center" vertical="center"/>
    </xf>
    <xf numFmtId="0" fontId="10" fillId="0" borderId="0" xfId="3" applyFont="1" applyFill="1" applyAlignment="1">
      <alignment horizontal="center" vertical="center"/>
    </xf>
    <xf numFmtId="0" fontId="1" fillId="0" borderId="0" xfId="3" applyFont="1" applyFill="1" applyAlignment="1">
      <alignment horizontal="left" vertical="center"/>
    </xf>
    <xf numFmtId="0" fontId="1" fillId="0" borderId="0" xfId="3" applyFont="1" applyFill="1" applyBorder="1" applyAlignment="1">
      <alignment horizontal="justify" vertical="center"/>
    </xf>
    <xf numFmtId="0" fontId="1" fillId="0" borderId="0" xfId="3" applyFont="1" applyFill="1" applyAlignment="1">
      <alignment horizontal="justify" vertical="center"/>
    </xf>
    <xf numFmtId="0" fontId="2" fillId="0" borderId="0" xfId="3" applyFont="1" applyFill="1" applyAlignment="1">
      <alignment horizontal="left" vertical="center"/>
    </xf>
    <xf numFmtId="0" fontId="1" fillId="0" borderId="0" xfId="3" applyFont="1" applyFill="1" applyAlignment="1">
      <alignment horizontal="justify"/>
    </xf>
    <xf numFmtId="0" fontId="4" fillId="0" borderId="0" xfId="3" applyFont="1" applyFill="1" applyBorder="1" applyAlignment="1">
      <alignment horizontal="justify" vertical="center"/>
    </xf>
    <xf numFmtId="0" fontId="5" fillId="0" borderId="0" xfId="0" applyFont="1" applyFill="1" applyAlignment="1">
      <alignment horizontal="center" vertical="center"/>
    </xf>
    <xf numFmtId="0" fontId="7" fillId="0" borderId="1" xfId="0" applyFont="1" applyBorder="1" applyAlignment="1">
      <alignment horizontal="center" vertical="center" wrapText="1"/>
    </xf>
    <xf numFmtId="177" fontId="7"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wrapText="1"/>
    </xf>
    <xf numFmtId="176" fontId="1" fillId="2" borderId="1" xfId="0" applyNumberFormat="1" applyFont="1" applyFill="1" applyBorder="1" applyAlignment="1" applyProtection="1">
      <alignment horizontal="center" vertical="center" wrapText="1"/>
      <protection locked="0"/>
    </xf>
    <xf numFmtId="0" fontId="24" fillId="0" borderId="0" xfId="3" applyFont="1" applyFill="1" applyAlignment="1">
      <alignment horizontal="center" vertical="center"/>
    </xf>
    <xf numFmtId="0" fontId="24" fillId="0" borderId="0" xfId="0" applyFont="1" applyFill="1" applyAlignment="1">
      <alignment vertical="center" wrapText="1"/>
    </xf>
    <xf numFmtId="0" fontId="24" fillId="0" borderId="0" xfId="3" applyFont="1" applyFill="1" applyAlignment="1">
      <alignment horizontal="justify" vertical="center"/>
    </xf>
    <xf numFmtId="0" fontId="24" fillId="0" borderId="0" xfId="3" applyFont="1" applyFill="1" applyBorder="1" applyAlignment="1">
      <alignment horizontal="justify" vertical="center" wrapText="1"/>
    </xf>
    <xf numFmtId="0" fontId="24" fillId="0" borderId="0" xfId="3" applyFont="1" applyFill="1" applyBorder="1" applyAlignment="1">
      <alignment horizontal="left" vertical="center" wrapText="1"/>
    </xf>
    <xf numFmtId="0" fontId="27" fillId="0" borderId="0" xfId="3" applyFont="1" applyFill="1" applyBorder="1" applyAlignment="1">
      <alignment horizontal="justify" vertical="center" wrapText="1"/>
    </xf>
    <xf numFmtId="0" fontId="24" fillId="0" borderId="0" xfId="3" applyFont="1" applyFill="1" applyBorder="1" applyAlignment="1">
      <alignment horizontal="justify" vertical="center"/>
    </xf>
    <xf numFmtId="0" fontId="24" fillId="0" borderId="0" xfId="3" applyFont="1" applyFill="1" applyAlignment="1">
      <alignment horizontal="justify" vertical="center" wrapText="1"/>
    </xf>
    <xf numFmtId="0" fontId="28" fillId="0" borderId="0" xfId="3" applyFont="1" applyFill="1" applyAlignment="1">
      <alignment horizontal="justify" vertical="center"/>
    </xf>
    <xf numFmtId="0" fontId="28" fillId="0" borderId="0" xfId="3" applyFont="1" applyFill="1" applyAlignment="1">
      <alignment horizontal="justify" vertical="center" wrapText="1"/>
    </xf>
    <xf numFmtId="0" fontId="4" fillId="0" borderId="0" xfId="3" applyFont="1" applyFill="1" applyBorder="1" applyAlignment="1">
      <alignment horizontal="justify" vertical="center" wrapText="1"/>
    </xf>
    <xf numFmtId="0" fontId="7"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2" fillId="0" borderId="0" xfId="1" applyFont="1" applyAlignment="1">
      <alignment horizontal="left" vertical="center" wrapText="1"/>
    </xf>
    <xf numFmtId="177" fontId="19" fillId="2" borderId="1" xfId="0" applyNumberFormat="1" applyFont="1" applyFill="1" applyBorder="1" applyAlignment="1" applyProtection="1">
      <alignment horizontal="center" vertical="center" wrapText="1"/>
      <protection locked="0"/>
    </xf>
    <xf numFmtId="177" fontId="19" fillId="0"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176" fontId="19" fillId="0" borderId="1" xfId="0" applyNumberFormat="1" applyFont="1" applyFill="1" applyBorder="1" applyAlignment="1" applyProtection="1">
      <alignment horizontal="center" vertical="center" wrapText="1"/>
    </xf>
    <xf numFmtId="0" fontId="17" fillId="0" borderId="1" xfId="0" applyFont="1" applyBorder="1" applyAlignment="1" applyProtection="1">
      <alignment horizontal="center" vertical="center" wrapText="1"/>
    </xf>
    <xf numFmtId="49" fontId="19" fillId="0" borderId="1" xfId="0" applyNumberFormat="1" applyFont="1" applyFill="1" applyBorder="1" applyAlignment="1" applyProtection="1">
      <alignment horizontal="center" vertical="center"/>
    </xf>
    <xf numFmtId="0" fontId="19" fillId="0" borderId="1" xfId="0" applyFont="1" applyFill="1" applyBorder="1" applyAlignment="1" applyProtection="1">
      <alignment horizontal="left" vertical="center" wrapText="1"/>
    </xf>
    <xf numFmtId="0" fontId="19" fillId="0" borderId="1" xfId="0" applyFont="1" applyFill="1" applyBorder="1" applyAlignment="1" applyProtection="1">
      <alignment horizontal="center" vertical="center"/>
    </xf>
    <xf numFmtId="0" fontId="20" fillId="0" borderId="1" xfId="0" applyFont="1" applyFill="1" applyBorder="1" applyAlignment="1" applyProtection="1">
      <alignment horizontal="left" vertical="center" wrapText="1"/>
    </xf>
    <xf numFmtId="0" fontId="4" fillId="0" borderId="5"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177" fontId="7" fillId="0" borderId="1" xfId="0" applyNumberFormat="1" applyFont="1" applyFill="1" applyBorder="1" applyAlignment="1" applyProtection="1">
      <alignment horizontal="center" vertical="center" wrapText="1"/>
    </xf>
    <xf numFmtId="177" fontId="1" fillId="0" borderId="1" xfId="0" applyNumberFormat="1"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2" fontId="1" fillId="0" borderId="1" xfId="0" applyNumberFormat="1" applyFont="1" applyFill="1" applyBorder="1" applyAlignment="1" applyProtection="1">
      <alignment horizontal="center" vertical="center" wrapText="1"/>
    </xf>
    <xf numFmtId="2" fontId="7" fillId="0" borderId="1" xfId="0" applyNumberFormat="1"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178" fontId="2" fillId="0" borderId="1" xfId="0" applyNumberFormat="1" applyFont="1" applyBorder="1" applyAlignment="1" applyProtection="1">
      <alignment horizontal="center" vertical="center" wrapText="1"/>
    </xf>
    <xf numFmtId="0" fontId="3" fillId="0" borderId="1" xfId="0" applyFont="1" applyBorder="1" applyAlignment="1" applyProtection="1">
      <alignment horizontal="left" vertical="center" wrapText="1"/>
    </xf>
    <xf numFmtId="178" fontId="1"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176" fontId="1" fillId="0" borderId="1" xfId="0" applyNumberFormat="1" applyFont="1" applyBorder="1" applyAlignment="1" applyProtection="1">
      <alignment horizontal="center" vertical="center" wrapText="1"/>
    </xf>
    <xf numFmtId="176" fontId="4" fillId="0" borderId="1" xfId="0" applyNumberFormat="1" applyFont="1" applyBorder="1" applyAlignment="1" applyProtection="1">
      <alignment horizontal="center" vertical="center"/>
    </xf>
    <xf numFmtId="2" fontId="5" fillId="2" borderId="1" xfId="0" applyNumberFormat="1" applyFont="1" applyFill="1" applyBorder="1" applyAlignment="1" applyProtection="1">
      <alignment horizontal="center" vertical="center" wrapText="1"/>
      <protection locked="0"/>
    </xf>
    <xf numFmtId="2" fontId="5" fillId="0" borderId="1" xfId="0" applyNumberFormat="1" applyFont="1" applyFill="1" applyBorder="1" applyAlignment="1" applyProtection="1">
      <alignment horizontal="center" vertical="center" wrapText="1"/>
    </xf>
    <xf numFmtId="177" fontId="5" fillId="2" borderId="1" xfId="0" applyNumberFormat="1" applyFont="1" applyFill="1" applyBorder="1" applyAlignment="1" applyProtection="1">
      <alignment horizontal="center" vertical="center" wrapText="1"/>
      <protection locked="0"/>
    </xf>
    <xf numFmtId="0" fontId="35" fillId="0" borderId="0" xfId="0" applyFont="1" applyAlignment="1">
      <alignment vertical="center"/>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23" fillId="0" borderId="2" xfId="0" applyFont="1" applyBorder="1" applyAlignment="1">
      <alignment horizontal="center" vertical="center" wrapText="1"/>
    </xf>
    <xf numFmtId="0" fontId="19" fillId="0" borderId="1" xfId="0" applyFont="1" applyFill="1" applyBorder="1" applyAlignment="1" applyProtection="1">
      <alignment horizontal="center" vertical="center" wrapText="1"/>
    </xf>
    <xf numFmtId="179" fontId="22" fillId="0" borderId="1" xfId="0" applyNumberFormat="1" applyFont="1" applyFill="1" applyBorder="1" applyAlignment="1" applyProtection="1">
      <alignment horizontal="center" vertical="center"/>
    </xf>
    <xf numFmtId="0" fontId="30" fillId="0" borderId="1" xfId="0" applyFont="1" applyFill="1" applyBorder="1" applyAlignment="1" applyProtection="1">
      <alignment horizontal="center" vertical="center" wrapText="1"/>
    </xf>
    <xf numFmtId="0" fontId="33" fillId="0" borderId="0" xfId="0" applyFont="1" applyAlignment="1" applyProtection="1">
      <alignment horizontal="center"/>
    </xf>
    <xf numFmtId="178" fontId="1" fillId="0" borderId="1" xfId="0" applyNumberFormat="1" applyFont="1" applyFill="1" applyBorder="1" applyAlignment="1" applyProtection="1">
      <alignment horizontal="center" vertical="center"/>
    </xf>
    <xf numFmtId="2" fontId="7" fillId="0" borderId="2" xfId="0" applyNumberFormat="1" applyFont="1" applyFill="1" applyBorder="1" applyAlignment="1" applyProtection="1">
      <alignment horizontal="center" vertical="center" wrapText="1"/>
    </xf>
    <xf numFmtId="2" fontId="7" fillId="0" borderId="3" xfId="0" applyNumberFormat="1" applyFont="1" applyFill="1" applyBorder="1" applyAlignment="1" applyProtection="1">
      <alignment horizontal="center" vertical="center" wrapText="1"/>
    </xf>
    <xf numFmtId="2" fontId="7" fillId="0" borderId="4" xfId="0" applyNumberFormat="1" applyFont="1" applyFill="1" applyBorder="1" applyAlignment="1" applyProtection="1">
      <alignment horizontal="center" vertical="center" wrapText="1"/>
    </xf>
    <xf numFmtId="0" fontId="30" fillId="0" borderId="2" xfId="0" applyFont="1" applyFill="1" applyBorder="1" applyAlignment="1" applyProtection="1">
      <alignment horizontal="center" vertical="center" wrapText="1"/>
    </xf>
    <xf numFmtId="0" fontId="30" fillId="0" borderId="3" xfId="0" applyFont="1" applyFill="1" applyBorder="1" applyAlignment="1" applyProtection="1">
      <alignment horizontal="center" vertical="center" wrapText="1"/>
    </xf>
    <xf numFmtId="0" fontId="30" fillId="0" borderId="4" xfId="0" applyFont="1" applyFill="1" applyBorder="1" applyAlignment="1" applyProtection="1">
      <alignment horizontal="center" vertical="center" wrapText="1"/>
    </xf>
    <xf numFmtId="0" fontId="34" fillId="0" borderId="0" xfId="0" applyFont="1" applyAlignment="1" applyProtection="1">
      <alignment horizontal="center" vertical="center" wrapText="1"/>
    </xf>
    <xf numFmtId="0" fontId="4" fillId="0" borderId="1" xfId="0" applyFont="1" applyBorder="1" applyAlignment="1" applyProtection="1">
      <alignment horizontal="center" vertical="center" wrapText="1"/>
    </xf>
  </cellXfs>
  <cellStyles count="4">
    <cellStyle name="常规" xfId="0" builtinId="0"/>
    <cellStyle name="常规 14" xfId="1"/>
    <cellStyle name="常规 3" xfId="2"/>
    <cellStyle name="常规_桓永1标清单汇总"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42</xdr:row>
      <xdr:rowOff>196850</xdr:rowOff>
    </xdr:from>
    <xdr:to>
      <xdr:col>0</xdr:col>
      <xdr:colOff>0</xdr:colOff>
      <xdr:row>43</xdr:row>
      <xdr:rowOff>0</xdr:rowOff>
    </xdr:to>
    <xdr:sp macro="" textlink="">
      <xdr:nvSpPr>
        <xdr:cNvPr id="2049" name="Line 2"/>
        <xdr:cNvSpPr>
          <a:spLocks noChangeShapeType="1"/>
        </xdr:cNvSpPr>
      </xdr:nvSpPr>
      <xdr:spPr>
        <a:xfrm>
          <a:off x="0" y="9477375"/>
          <a:ext cx="0" cy="3175"/>
        </a:xfrm>
        <a:prstGeom prst="line">
          <a:avLst/>
        </a:prstGeom>
        <a:noFill/>
        <a:ln w="9525">
          <a:solidFill>
            <a:srgbClr val="000000"/>
          </a:solidFill>
          <a:round/>
        </a:ln>
      </xdr:spPr>
    </xdr:sp>
    <xdr:clientData/>
  </xdr:twoCellAnchor>
  <xdr:twoCellAnchor>
    <xdr:from>
      <xdr:col>0</xdr:col>
      <xdr:colOff>0</xdr:colOff>
      <xdr:row>68</xdr:row>
      <xdr:rowOff>196850</xdr:rowOff>
    </xdr:from>
    <xdr:to>
      <xdr:col>0</xdr:col>
      <xdr:colOff>0</xdr:colOff>
      <xdr:row>69</xdr:row>
      <xdr:rowOff>0</xdr:rowOff>
    </xdr:to>
    <xdr:sp macro="" textlink="">
      <xdr:nvSpPr>
        <xdr:cNvPr id="2050" name="Line 4"/>
        <xdr:cNvSpPr>
          <a:spLocks noChangeShapeType="1"/>
        </xdr:cNvSpPr>
      </xdr:nvSpPr>
      <xdr:spPr>
        <a:xfrm>
          <a:off x="0" y="14678025"/>
          <a:ext cx="0" cy="3175"/>
        </a:xfrm>
        <a:prstGeom prst="line">
          <a:avLst/>
        </a:prstGeom>
        <a:noFill/>
        <a:ln w="9525">
          <a:solidFill>
            <a:srgbClr val="000000"/>
          </a:solidFill>
          <a:round/>
        </a:ln>
      </xdr:spPr>
    </xdr:sp>
    <xdr:clientData/>
  </xdr:twoCellAnchor>
  <xdr:twoCellAnchor>
    <xdr:from>
      <xdr:col>0</xdr:col>
      <xdr:colOff>0</xdr:colOff>
      <xdr:row>94</xdr:row>
      <xdr:rowOff>196850</xdr:rowOff>
    </xdr:from>
    <xdr:to>
      <xdr:col>0</xdr:col>
      <xdr:colOff>0</xdr:colOff>
      <xdr:row>95</xdr:row>
      <xdr:rowOff>0</xdr:rowOff>
    </xdr:to>
    <xdr:sp macro="" textlink="">
      <xdr:nvSpPr>
        <xdr:cNvPr id="2051" name="Line 7"/>
        <xdr:cNvSpPr>
          <a:spLocks noChangeShapeType="1"/>
        </xdr:cNvSpPr>
      </xdr:nvSpPr>
      <xdr:spPr>
        <a:xfrm>
          <a:off x="0" y="19878675"/>
          <a:ext cx="0" cy="3175"/>
        </a:xfrm>
        <a:prstGeom prst="line">
          <a:avLst/>
        </a:prstGeom>
        <a:noFill/>
        <a:ln w="9525">
          <a:solidFill>
            <a:srgbClr val="000000"/>
          </a:solidFill>
          <a:round/>
        </a:ln>
      </xdr:spPr>
    </xdr:sp>
    <xdr:clientData/>
  </xdr:twoCellAnchor>
  <xdr:twoCellAnchor>
    <xdr:from>
      <xdr:col>0</xdr:col>
      <xdr:colOff>0</xdr:colOff>
      <xdr:row>94</xdr:row>
      <xdr:rowOff>196850</xdr:rowOff>
    </xdr:from>
    <xdr:to>
      <xdr:col>0</xdr:col>
      <xdr:colOff>0</xdr:colOff>
      <xdr:row>95</xdr:row>
      <xdr:rowOff>0</xdr:rowOff>
    </xdr:to>
    <xdr:sp macro="" textlink="">
      <xdr:nvSpPr>
        <xdr:cNvPr id="2052" name="Line 4"/>
        <xdr:cNvSpPr>
          <a:spLocks noChangeShapeType="1"/>
        </xdr:cNvSpPr>
      </xdr:nvSpPr>
      <xdr:spPr>
        <a:xfrm>
          <a:off x="0" y="19878675"/>
          <a:ext cx="0" cy="3175"/>
        </a:xfrm>
        <a:prstGeom prst="line">
          <a:avLst/>
        </a:prstGeom>
        <a:noFill/>
        <a:ln w="9525">
          <a:solidFill>
            <a:srgbClr val="000000"/>
          </a:solidFill>
          <a:round/>
        </a:ln>
      </xdr:spPr>
    </xdr:sp>
    <xdr:clientData/>
  </xdr:twoCellAnchor>
  <xdr:twoCellAnchor>
    <xdr:from>
      <xdr:col>0</xdr:col>
      <xdr:colOff>0</xdr:colOff>
      <xdr:row>37</xdr:row>
      <xdr:rowOff>196850</xdr:rowOff>
    </xdr:from>
    <xdr:to>
      <xdr:col>0</xdr:col>
      <xdr:colOff>0</xdr:colOff>
      <xdr:row>37</xdr:row>
      <xdr:rowOff>196850</xdr:rowOff>
    </xdr:to>
    <xdr:sp macro="" textlink="">
      <xdr:nvSpPr>
        <xdr:cNvPr id="2053" name="Line 1"/>
        <xdr:cNvSpPr>
          <a:spLocks noChangeShapeType="1"/>
        </xdr:cNvSpPr>
      </xdr:nvSpPr>
      <xdr:spPr>
        <a:xfrm>
          <a:off x="0" y="8467725"/>
          <a:ext cx="0" cy="0"/>
        </a:xfrm>
        <a:prstGeom prst="line">
          <a:avLst/>
        </a:prstGeom>
        <a:noFill/>
        <a:ln w="9525">
          <a:solidFill>
            <a:srgbClr val="000000"/>
          </a:solidFill>
          <a:round/>
        </a:ln>
      </xdr:spPr>
    </xdr:sp>
    <xdr:clientData/>
  </xdr:twoCellAnchor>
  <xdr:twoCellAnchor>
    <xdr:from>
      <xdr:col>0</xdr:col>
      <xdr:colOff>0</xdr:colOff>
      <xdr:row>37</xdr:row>
      <xdr:rowOff>196850</xdr:rowOff>
    </xdr:from>
    <xdr:to>
      <xdr:col>0</xdr:col>
      <xdr:colOff>0</xdr:colOff>
      <xdr:row>37</xdr:row>
      <xdr:rowOff>196850</xdr:rowOff>
    </xdr:to>
    <xdr:sp macro="" textlink="">
      <xdr:nvSpPr>
        <xdr:cNvPr id="2054" name="Line 1"/>
        <xdr:cNvSpPr>
          <a:spLocks noChangeShapeType="1"/>
        </xdr:cNvSpPr>
      </xdr:nvSpPr>
      <xdr:spPr>
        <a:xfrm>
          <a:off x="0" y="8467725"/>
          <a:ext cx="0" cy="0"/>
        </a:xfrm>
        <a:prstGeom prst="line">
          <a:avLst/>
        </a:prstGeom>
        <a:noFill/>
        <a:ln w="952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view="pageBreakPreview" topLeftCell="A17" zoomScale="85" zoomScaleNormal="100" zoomScaleSheetLayoutView="85" workbookViewId="0">
      <selection activeCell="A8" sqref="A8"/>
    </sheetView>
  </sheetViews>
  <sheetFormatPr defaultColWidth="9" defaultRowHeight="15.75" x14ac:dyDescent="0.15"/>
  <cols>
    <col min="1" max="1" width="136.125" style="17" customWidth="1"/>
    <col min="2" max="16384" width="9" style="17"/>
  </cols>
  <sheetData>
    <row r="1" spans="1:3" ht="25.5" customHeight="1" x14ac:dyDescent="0.15">
      <c r="A1" s="18" t="s">
        <v>0</v>
      </c>
    </row>
    <row r="2" spans="1:3" ht="21.75" customHeight="1" x14ac:dyDescent="0.15">
      <c r="A2" s="30" t="s">
        <v>83</v>
      </c>
    </row>
    <row r="3" spans="1:3" ht="69.95" customHeight="1" x14ac:dyDescent="0.15">
      <c r="A3" s="31" t="s">
        <v>84</v>
      </c>
    </row>
    <row r="4" spans="1:3" x14ac:dyDescent="0.15">
      <c r="A4" s="32"/>
    </row>
    <row r="5" spans="1:3" ht="38.25" customHeight="1" x14ac:dyDescent="0.15">
      <c r="A5" s="33" t="s">
        <v>85</v>
      </c>
    </row>
    <row r="6" spans="1:3" x14ac:dyDescent="0.15">
      <c r="A6" s="34"/>
      <c r="B6" s="19"/>
      <c r="C6" s="19"/>
    </row>
    <row r="7" spans="1:3" ht="13.5" customHeight="1" x14ac:dyDescent="0.15">
      <c r="A7" s="35"/>
    </row>
    <row r="8" spans="1:3" ht="230.25" customHeight="1" x14ac:dyDescent="0.15">
      <c r="A8" s="40" t="s">
        <v>155</v>
      </c>
    </row>
    <row r="9" spans="1:3" x14ac:dyDescent="0.15">
      <c r="A9" s="34"/>
      <c r="B9" s="19"/>
      <c r="C9" s="19"/>
    </row>
    <row r="10" spans="1:3" ht="63" customHeight="1" x14ac:dyDescent="0.15">
      <c r="A10" s="36" t="s">
        <v>86</v>
      </c>
    </row>
    <row r="11" spans="1:3" x14ac:dyDescent="0.15">
      <c r="A11" s="36"/>
    </row>
    <row r="12" spans="1:3" ht="39.950000000000003" customHeight="1" x14ac:dyDescent="0.15">
      <c r="A12" s="36" t="s">
        <v>87</v>
      </c>
    </row>
    <row r="13" spans="1:3" x14ac:dyDescent="0.15">
      <c r="A13" s="33"/>
    </row>
    <row r="14" spans="1:3" ht="33" customHeight="1" x14ac:dyDescent="0.15">
      <c r="A14" s="36" t="s">
        <v>88</v>
      </c>
    </row>
    <row r="15" spans="1:3" x14ac:dyDescent="0.15">
      <c r="A15" s="36"/>
    </row>
    <row r="16" spans="1:3" ht="43.5" customHeight="1" x14ac:dyDescent="0.15">
      <c r="A16" s="24" t="s">
        <v>68</v>
      </c>
    </row>
    <row r="17" spans="1:1" x14ac:dyDescent="0.15">
      <c r="A17" s="21"/>
    </row>
    <row r="18" spans="1:1" ht="17.45" customHeight="1" x14ac:dyDescent="0.15">
      <c r="A18" s="17" t="s">
        <v>89</v>
      </c>
    </row>
    <row r="20" spans="1:1" x14ac:dyDescent="0.15">
      <c r="A20" s="20" t="s">
        <v>1</v>
      </c>
    </row>
    <row r="21" spans="1:1" ht="8.1" customHeight="1" x14ac:dyDescent="0.15"/>
    <row r="22" spans="1:1" ht="48.95" customHeight="1" x14ac:dyDescent="0.15">
      <c r="A22" s="20" t="s">
        <v>90</v>
      </c>
    </row>
    <row r="23" spans="1:1" ht="8.1" customHeight="1" x14ac:dyDescent="0.15"/>
    <row r="24" spans="1:1" ht="48" customHeight="1" x14ac:dyDescent="0.15">
      <c r="A24" s="36" t="s">
        <v>91</v>
      </c>
    </row>
    <row r="25" spans="1:1" ht="8.1" customHeight="1" x14ac:dyDescent="0.15">
      <c r="A25" s="36"/>
    </row>
    <row r="26" spans="1:1" ht="47.25" customHeight="1" x14ac:dyDescent="0.15">
      <c r="A26" s="36" t="s">
        <v>92</v>
      </c>
    </row>
    <row r="27" spans="1:1" ht="8.4499999999999993" customHeight="1" x14ac:dyDescent="0.15">
      <c r="A27" s="36"/>
    </row>
    <row r="28" spans="1:1" ht="39.6" customHeight="1" x14ac:dyDescent="0.15">
      <c r="A28" s="37" t="s">
        <v>93</v>
      </c>
    </row>
    <row r="29" spans="1:1" x14ac:dyDescent="0.15">
      <c r="A29" s="36"/>
    </row>
    <row r="30" spans="1:1" ht="38.1" customHeight="1" x14ac:dyDescent="0.15">
      <c r="A30" s="32" t="s">
        <v>94</v>
      </c>
    </row>
    <row r="31" spans="1:1" ht="6" customHeight="1" x14ac:dyDescent="0.15">
      <c r="A31" s="32"/>
    </row>
    <row r="32" spans="1:1" ht="32.1" customHeight="1" x14ac:dyDescent="0.15">
      <c r="A32" s="38" t="s">
        <v>95</v>
      </c>
    </row>
    <row r="33" spans="1:1" x14ac:dyDescent="0.15">
      <c r="A33" s="21"/>
    </row>
    <row r="34" spans="1:1" ht="17.45" customHeight="1" x14ac:dyDescent="0.15">
      <c r="A34" s="17" t="s">
        <v>96</v>
      </c>
    </row>
    <row r="35" spans="1:1" ht="17.45" customHeight="1" x14ac:dyDescent="0.15">
      <c r="A35" s="22" t="s">
        <v>2</v>
      </c>
    </row>
    <row r="36" spans="1:1" x14ac:dyDescent="0.15">
      <c r="A36" s="21"/>
    </row>
    <row r="37" spans="1:1" ht="17.45" customHeight="1" x14ac:dyDescent="0.15">
      <c r="A37" s="17" t="s">
        <v>97</v>
      </c>
    </row>
    <row r="38" spans="1:1" ht="108.95" customHeight="1" x14ac:dyDescent="0.15">
      <c r="A38" s="37" t="s">
        <v>160</v>
      </c>
    </row>
    <row r="39" spans="1:1" ht="11.45" customHeight="1" x14ac:dyDescent="0.15">
      <c r="A39" s="32"/>
    </row>
    <row r="40" spans="1:1" ht="56.1" customHeight="1" x14ac:dyDescent="0.15">
      <c r="A40" s="39" t="s">
        <v>98</v>
      </c>
    </row>
    <row r="41" spans="1:1" ht="12" customHeight="1" x14ac:dyDescent="0.15">
      <c r="A41" s="37"/>
    </row>
    <row r="42" spans="1:1" ht="32.450000000000003" customHeight="1" x14ac:dyDescent="0.15">
      <c r="A42" s="32" t="s">
        <v>99</v>
      </c>
    </row>
    <row r="43" spans="1:1" ht="17.25" customHeight="1" x14ac:dyDescent="0.15">
      <c r="A43" s="21"/>
    </row>
    <row r="44" spans="1:1" ht="14.25" customHeight="1" x14ac:dyDescent="0.15">
      <c r="A44" s="21"/>
    </row>
    <row r="45" spans="1:1" ht="38.450000000000003" customHeight="1" x14ac:dyDescent="0.15">
      <c r="A45" s="21"/>
    </row>
    <row r="47" spans="1:1" x14ac:dyDescent="0.25">
      <c r="A47" s="23"/>
    </row>
    <row r="48" spans="1:1" x14ac:dyDescent="0.25">
      <c r="A48" s="23"/>
    </row>
    <row r="50" spans="1:1" x14ac:dyDescent="0.15">
      <c r="A50" s="19"/>
    </row>
  </sheetData>
  <sheetProtection algorithmName="SHA-512" hashValue="Qq65Z4fdTEz2ZKMlsR1TFl8Td7DAG6cm9R1endDwudPKxbAc0NgOh12cqQoLxJid/Ewqq2HEFb3QK2pkcPkawA==" saltValue="No19Q9csf7MznZWxqZpLZA==" spinCount="100000" sheet="1" formatColumns="0" formatRows="0"/>
  <phoneticPr fontId="16" type="noConversion"/>
  <printOptions horizontalCentered="1"/>
  <pageMargins left="0.74791666666666701" right="0.74791666666666701" top="0.78680555555555598" bottom="0.93" header="0.51180555555555596" footer="0.51180555555555596"/>
  <pageSetup paperSize="9"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Zeros="0" view="pageBreakPreview" zoomScale="130" zoomScaleNormal="100" zoomScaleSheetLayoutView="130" workbookViewId="0">
      <pane xSplit="4" ySplit="2" topLeftCell="E3" activePane="bottomRight" state="frozen"/>
      <selection activeCell="D7" sqref="D7"/>
      <selection pane="topRight" activeCell="D7" sqref="D7"/>
      <selection pane="bottomLeft" activeCell="D7" sqref="D7"/>
      <selection pane="bottomRight" activeCell="E4" sqref="E4"/>
    </sheetView>
  </sheetViews>
  <sheetFormatPr defaultColWidth="9" defaultRowHeight="15" x14ac:dyDescent="0.15"/>
  <cols>
    <col min="1" max="1" width="7.625" style="25" customWidth="1"/>
    <col min="2" max="2" width="23.875" style="25" customWidth="1"/>
    <col min="3" max="3" width="34.875" style="25" customWidth="1"/>
    <col min="4" max="4" width="18.75" style="25" customWidth="1"/>
    <col min="5" max="16384" width="9" style="25"/>
  </cols>
  <sheetData>
    <row r="1" spans="1:4" ht="39.950000000000003" customHeight="1" x14ac:dyDescent="0.15">
      <c r="A1" s="77" t="s">
        <v>108</v>
      </c>
      <c r="B1" s="78"/>
      <c r="C1" s="78"/>
      <c r="D1" s="78"/>
    </row>
    <row r="2" spans="1:4" ht="35.1" customHeight="1" x14ac:dyDescent="0.15">
      <c r="A2" s="26" t="s">
        <v>3</v>
      </c>
      <c r="B2" s="26" t="s">
        <v>4</v>
      </c>
      <c r="C2" s="26" t="s">
        <v>5</v>
      </c>
      <c r="D2" s="26" t="s">
        <v>100</v>
      </c>
    </row>
    <row r="3" spans="1:4" ht="35.1" customHeight="1" x14ac:dyDescent="0.15">
      <c r="A3" s="26">
        <f>IF(B3="","",COUNTA($B$3:B3))</f>
        <v>1</v>
      </c>
      <c r="B3" s="26" t="s">
        <v>6</v>
      </c>
      <c r="C3" s="26" t="s">
        <v>7</v>
      </c>
      <c r="D3" s="27">
        <f>'100章 '!E15</f>
        <v>185745</v>
      </c>
    </row>
    <row r="4" spans="1:4" ht="35.1" customHeight="1" x14ac:dyDescent="0.15">
      <c r="A4" s="41">
        <f>IF(B4="","",COUNTA($B$3:B4))</f>
        <v>2</v>
      </c>
      <c r="B4" s="41" t="s">
        <v>161</v>
      </c>
      <c r="C4" s="42" t="s">
        <v>162</v>
      </c>
      <c r="D4" s="27">
        <f>'200章'!D8:F8</f>
        <v>0</v>
      </c>
    </row>
    <row r="5" spans="1:4" ht="35.1" customHeight="1" x14ac:dyDescent="0.15">
      <c r="A5" s="41">
        <f>IF(B5="","",COUNTA($B$3:B5))</f>
        <v>3</v>
      </c>
      <c r="B5" s="26" t="s">
        <v>101</v>
      </c>
      <c r="C5" s="26" t="s">
        <v>102</v>
      </c>
      <c r="D5" s="27">
        <f>'300章'!D15:F15</f>
        <v>0</v>
      </c>
    </row>
    <row r="6" spans="1:4" ht="35.1" customHeight="1" x14ac:dyDescent="0.15">
      <c r="A6" s="41">
        <f>IF(B6="","",COUNTA($B$3:B6))</f>
        <v>4</v>
      </c>
      <c r="B6" s="26" t="s">
        <v>8</v>
      </c>
      <c r="C6" s="26" t="s">
        <v>74</v>
      </c>
      <c r="D6" s="27">
        <f>'600章'!D7:F7</f>
        <v>0</v>
      </c>
    </row>
    <row r="7" spans="1:4" ht="35.1" customHeight="1" x14ac:dyDescent="0.15">
      <c r="A7" s="41">
        <f>IF(B7="","",COUNTA($B$3:B7))</f>
        <v>5</v>
      </c>
      <c r="B7" s="79" t="s">
        <v>103</v>
      </c>
      <c r="C7" s="76"/>
      <c r="D7" s="27">
        <f>SUM(D3:D6)</f>
        <v>185745</v>
      </c>
    </row>
    <row r="8" spans="1:4" ht="35.1" customHeight="1" x14ac:dyDescent="0.15">
      <c r="A8" s="41">
        <f>IF(B8="","",COUNTA($B$3:B8))</f>
        <v>6</v>
      </c>
      <c r="B8" s="76" t="s">
        <v>104</v>
      </c>
      <c r="C8" s="76"/>
      <c r="D8" s="27">
        <f>ROUND(D7*0%,0)</f>
        <v>0</v>
      </c>
    </row>
    <row r="9" spans="1:4" ht="35.1" customHeight="1" x14ac:dyDescent="0.15">
      <c r="A9" s="41">
        <f>IF(B9="","",COUNTA($B$3:B9))</f>
        <v>7</v>
      </c>
      <c r="B9" s="76" t="s">
        <v>105</v>
      </c>
      <c r="C9" s="76"/>
      <c r="D9" s="28">
        <f>ROUND((D7+D8),0)</f>
        <v>185745</v>
      </c>
    </row>
    <row r="10" spans="1:4" ht="35.1" customHeight="1" x14ac:dyDescent="0.15">
      <c r="A10" s="41">
        <f>IF(B10="","",COUNTA($B$3:B10))</f>
        <v>8</v>
      </c>
      <c r="B10" s="82" t="s">
        <v>107</v>
      </c>
      <c r="C10" s="81"/>
      <c r="D10" s="28">
        <v>12383000</v>
      </c>
    </row>
    <row r="11" spans="1:4" ht="35.1" customHeight="1" x14ac:dyDescent="0.15">
      <c r="A11" s="41">
        <f>IF(B11="","",COUNTA($B$3:B11))</f>
        <v>9</v>
      </c>
      <c r="B11" s="80" t="s">
        <v>106</v>
      </c>
      <c r="C11" s="81"/>
      <c r="D11" s="28" t="str">
        <f>IF(D9&gt;D10,"是","否")</f>
        <v>否</v>
      </c>
    </row>
  </sheetData>
  <sheetProtection algorithmName="SHA-512" hashValue="8zSOrEB/Og2cSp0vt9bHKXA1HsTfmsfw/hjY1m4XYGkfTkAlrV7KFXui1MaqX5eNZDFmvvpLpomqxbXwKD7OEQ==" saltValue="aaPl6aPa849D1VKiPkEZUQ==" spinCount="100000" sheet="1" formatColumns="0" formatRows="0"/>
  <mergeCells count="6">
    <mergeCell ref="B9:C9"/>
    <mergeCell ref="A1:D1"/>
    <mergeCell ref="B7:C7"/>
    <mergeCell ref="B8:C8"/>
    <mergeCell ref="B11:C11"/>
    <mergeCell ref="B10:C10"/>
  </mergeCells>
  <phoneticPr fontId="16" type="noConversion"/>
  <pageMargins left="0.62" right="0.31" top="0.82677165354330717" bottom="0.98425196850393704" header="0.51181102362204722" footer="0.51181102362204722"/>
  <pageSetup paperSize="9" orientation="portrait" horizontalDpi="1200" verticalDpi="1200" r:id="rId1"/>
  <headerFooter alignWithMargins="0">
    <oddHeader>&amp;C&amp;"黑体,常规"&amp;14投标报价汇总表</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Zeros="0" tabSelected="1" view="pageBreakPreview" zoomScale="130" zoomScaleNormal="115" zoomScaleSheetLayoutView="130" workbookViewId="0">
      <pane xSplit="4" ySplit="2" topLeftCell="E3" activePane="bottomRight" state="frozen"/>
      <selection activeCell="D7" sqref="D7"/>
      <selection pane="topRight" activeCell="D7" sqref="D7"/>
      <selection pane="bottomLeft" activeCell="D7" sqref="D7"/>
      <selection pane="bottomRight" activeCell="F11" sqref="F11"/>
    </sheetView>
  </sheetViews>
  <sheetFormatPr defaultColWidth="9" defaultRowHeight="15.75" x14ac:dyDescent="0.25"/>
  <cols>
    <col min="1" max="1" width="9.625" style="14" customWidth="1"/>
    <col min="2" max="2" width="37.75" style="15" customWidth="1"/>
    <col min="3" max="4" width="4.625" style="14" bestFit="1" customWidth="1"/>
    <col min="5" max="5" width="14.375" style="16" customWidth="1"/>
    <col min="6" max="6" width="13.375" style="16" bestFit="1" customWidth="1"/>
    <col min="7" max="16384" width="9" style="14"/>
  </cols>
  <sheetData>
    <row r="1" spans="1:6" s="2" customFormat="1" ht="20.25" customHeight="1" x14ac:dyDescent="0.25">
      <c r="A1" s="85" t="str">
        <f>汇总表!A1</f>
        <v>营口市黑大线（熊岳大桥南至李官段）中修工程施工招标</v>
      </c>
      <c r="B1" s="85"/>
      <c r="C1" s="85"/>
      <c r="D1" s="85"/>
      <c r="E1" s="85"/>
      <c r="F1" s="85"/>
    </row>
    <row r="2" spans="1:6" s="13" customFormat="1" x14ac:dyDescent="0.15">
      <c r="A2" s="46" t="s">
        <v>69</v>
      </c>
      <c r="B2" s="46" t="s">
        <v>70</v>
      </c>
      <c r="C2" s="46" t="s">
        <v>71</v>
      </c>
      <c r="D2" s="46" t="s">
        <v>72</v>
      </c>
      <c r="E2" s="47" t="s">
        <v>75</v>
      </c>
      <c r="F2" s="48" t="s">
        <v>76</v>
      </c>
    </row>
    <row r="3" spans="1:6" s="12" customFormat="1" x14ac:dyDescent="0.15">
      <c r="A3" s="49" t="s">
        <v>14</v>
      </c>
      <c r="B3" s="50" t="s">
        <v>15</v>
      </c>
      <c r="C3" s="51"/>
      <c r="D3" s="46"/>
      <c r="E3" s="45"/>
      <c r="F3" s="45">
        <f>ROUND(D3*E3,0)</f>
        <v>0</v>
      </c>
    </row>
    <row r="4" spans="1:6" s="12" customFormat="1" x14ac:dyDescent="0.15">
      <c r="A4" s="49" t="s">
        <v>16</v>
      </c>
      <c r="B4" s="50" t="s">
        <v>17</v>
      </c>
      <c r="C4" s="51" t="s">
        <v>12</v>
      </c>
      <c r="D4" s="46">
        <v>1</v>
      </c>
      <c r="E4" s="44"/>
      <c r="F4" s="45">
        <f>ROUND(D4*E4,0)</f>
        <v>0</v>
      </c>
    </row>
    <row r="5" spans="1:6" s="12" customFormat="1" x14ac:dyDescent="0.15">
      <c r="A5" s="49" t="s">
        <v>18</v>
      </c>
      <c r="B5" s="50" t="s">
        <v>19</v>
      </c>
      <c r="C5" s="51" t="s">
        <v>12</v>
      </c>
      <c r="D5" s="46">
        <v>1</v>
      </c>
      <c r="E5" s="44"/>
      <c r="F5" s="45">
        <f t="shared" ref="F5:F14" si="0">ROUND(D5*E5,0)</f>
        <v>0</v>
      </c>
    </row>
    <row r="6" spans="1:6" s="12" customFormat="1" x14ac:dyDescent="0.15">
      <c r="A6" s="49" t="s">
        <v>20</v>
      </c>
      <c r="B6" s="50" t="s">
        <v>110</v>
      </c>
      <c r="C6" s="51" t="s">
        <v>12</v>
      </c>
      <c r="D6" s="46">
        <v>1</v>
      </c>
      <c r="E6" s="45">
        <v>185745</v>
      </c>
      <c r="F6" s="45">
        <f t="shared" si="0"/>
        <v>185745</v>
      </c>
    </row>
    <row r="7" spans="1:6" s="12" customFormat="1" x14ac:dyDescent="0.15">
      <c r="A7" s="49" t="s">
        <v>140</v>
      </c>
      <c r="B7" s="50" t="s">
        <v>141</v>
      </c>
      <c r="C7" s="51"/>
      <c r="D7" s="46"/>
      <c r="E7" s="45"/>
      <c r="F7" s="45">
        <f t="shared" si="0"/>
        <v>0</v>
      </c>
    </row>
    <row r="8" spans="1:6" s="12" customFormat="1" x14ac:dyDescent="0.15">
      <c r="A8" s="49" t="s">
        <v>142</v>
      </c>
      <c r="B8" s="50" t="s">
        <v>143</v>
      </c>
      <c r="C8" s="51" t="s">
        <v>12</v>
      </c>
      <c r="D8" s="46">
        <v>1</v>
      </c>
      <c r="E8" s="44"/>
      <c r="F8" s="45">
        <f t="shared" si="0"/>
        <v>0</v>
      </c>
    </row>
    <row r="9" spans="1:6" s="12" customFormat="1" x14ac:dyDescent="0.15">
      <c r="A9" s="49" t="s">
        <v>144</v>
      </c>
      <c r="B9" s="50" t="s">
        <v>145</v>
      </c>
      <c r="C9" s="51" t="s">
        <v>12</v>
      </c>
      <c r="D9" s="46">
        <v>1</v>
      </c>
      <c r="E9" s="44"/>
      <c r="F9" s="45">
        <f t="shared" si="0"/>
        <v>0</v>
      </c>
    </row>
    <row r="10" spans="1:6" s="12" customFormat="1" x14ac:dyDescent="0.15">
      <c r="A10" s="49" t="s">
        <v>146</v>
      </c>
      <c r="B10" s="50" t="s">
        <v>147</v>
      </c>
      <c r="C10" s="51" t="s">
        <v>12</v>
      </c>
      <c r="D10" s="46">
        <v>1</v>
      </c>
      <c r="E10" s="44"/>
      <c r="F10" s="45">
        <f t="shared" si="0"/>
        <v>0</v>
      </c>
    </row>
    <row r="11" spans="1:6" s="12" customFormat="1" x14ac:dyDescent="0.15">
      <c r="A11" s="49" t="s">
        <v>148</v>
      </c>
      <c r="B11" s="50" t="s">
        <v>149</v>
      </c>
      <c r="C11" s="51" t="s">
        <v>12</v>
      </c>
      <c r="D11" s="46">
        <v>1</v>
      </c>
      <c r="E11" s="44"/>
      <c r="F11" s="45">
        <f t="shared" si="0"/>
        <v>0</v>
      </c>
    </row>
    <row r="12" spans="1:6" s="12" customFormat="1" x14ac:dyDescent="0.15">
      <c r="A12" s="49" t="s">
        <v>150</v>
      </c>
      <c r="B12" s="52" t="s">
        <v>151</v>
      </c>
      <c r="C12" s="51" t="s">
        <v>12</v>
      </c>
      <c r="D12" s="46">
        <v>1</v>
      </c>
      <c r="E12" s="44"/>
      <c r="F12" s="45">
        <f t="shared" si="0"/>
        <v>0</v>
      </c>
    </row>
    <row r="13" spans="1:6" s="12" customFormat="1" x14ac:dyDescent="0.15">
      <c r="A13" s="49" t="s">
        <v>152</v>
      </c>
      <c r="B13" s="50" t="s">
        <v>153</v>
      </c>
      <c r="C13" s="51"/>
      <c r="D13" s="46"/>
      <c r="E13" s="45"/>
      <c r="F13" s="45">
        <f t="shared" si="0"/>
        <v>0</v>
      </c>
    </row>
    <row r="14" spans="1:6" s="12" customFormat="1" x14ac:dyDescent="0.15">
      <c r="A14" s="49" t="s">
        <v>154</v>
      </c>
      <c r="B14" s="50" t="s">
        <v>153</v>
      </c>
      <c r="C14" s="51" t="s">
        <v>12</v>
      </c>
      <c r="D14" s="46">
        <v>1</v>
      </c>
      <c r="E14" s="44"/>
      <c r="F14" s="45">
        <f t="shared" si="0"/>
        <v>0</v>
      </c>
    </row>
    <row r="15" spans="1:6" s="13" customFormat="1" x14ac:dyDescent="0.15">
      <c r="A15" s="83" t="s">
        <v>81</v>
      </c>
      <c r="B15" s="83"/>
      <c r="C15" s="83"/>
      <c r="D15" s="83"/>
      <c r="E15" s="84">
        <f>SUM(F3:F14)</f>
        <v>185745</v>
      </c>
      <c r="F15" s="84"/>
    </row>
  </sheetData>
  <sheetProtection algorithmName="SHA-512" hashValue="mcioDAO9dAbihXPGMDnTMWPrd8GjoMLTqtIgrovSCrgvf3Ajf25bc64+ycsTHoViq5tkB2GmbUesNWXyhOvpig==" saltValue="mvZr9OLO0qC0glva9pcMmQ==" spinCount="100000" sheet="1" formatColumns="0" formatRows="0"/>
  <mergeCells count="3">
    <mergeCell ref="A15:D15"/>
    <mergeCell ref="E15:F15"/>
    <mergeCell ref="A1:F1"/>
  </mergeCells>
  <phoneticPr fontId="16" type="noConversion"/>
  <pageMargins left="0.72" right="0.27559055118110237" top="1.0236220472440944" bottom="0.98425196850393704" header="0.70866141732283472" footer="0.51181102362204722"/>
  <pageSetup paperSize="9" orientation="portrait" horizontalDpi="1200" verticalDpi="1200" r:id="rId1"/>
  <headerFooter alignWithMargins="0">
    <oddHeader>&amp;C&amp;"黑体,常规"&amp;14工程量清单（第&amp;"time,常规"100&amp;"黑体,常规"章&amp;"time,常规"-&amp;"黑体,常规"总则）</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Zeros="0" view="pageBreakPreview" zoomScale="130" zoomScaleNormal="100" zoomScaleSheetLayoutView="130" workbookViewId="0">
      <selection activeCell="D6" sqref="D6"/>
    </sheetView>
  </sheetViews>
  <sheetFormatPr defaultRowHeight="14.25" x14ac:dyDescent="0.15"/>
  <cols>
    <col min="2" max="2" width="31.875" customWidth="1"/>
    <col min="3" max="3" width="5.75" bestFit="1" customWidth="1"/>
  </cols>
  <sheetData>
    <row r="1" spans="1:6" x14ac:dyDescent="0.15">
      <c r="A1" s="86" t="str">
        <f>汇总表!A1</f>
        <v>营口市黑大线（熊岳大桥南至李官段）中修工程施工招标</v>
      </c>
      <c r="B1" s="86"/>
      <c r="C1" s="86"/>
      <c r="D1" s="86"/>
      <c r="E1" s="86"/>
      <c r="F1" s="86"/>
    </row>
    <row r="2" spans="1:6" ht="28.5" x14ac:dyDescent="0.15">
      <c r="A2" s="53" t="s">
        <v>21</v>
      </c>
      <c r="B2" s="54" t="s">
        <v>22</v>
      </c>
      <c r="C2" s="53" t="s">
        <v>23</v>
      </c>
      <c r="D2" s="55" t="s">
        <v>79</v>
      </c>
      <c r="E2" s="56" t="s">
        <v>77</v>
      </c>
      <c r="F2" s="56" t="s">
        <v>156</v>
      </c>
    </row>
    <row r="3" spans="1:6" ht="15.75" x14ac:dyDescent="0.15">
      <c r="A3" s="57">
        <v>202</v>
      </c>
      <c r="B3" s="58" t="s">
        <v>157</v>
      </c>
      <c r="C3" s="59"/>
      <c r="D3" s="60"/>
      <c r="E3" s="61"/>
      <c r="F3" s="60">
        <f t="shared" ref="F3:F4" si="0">ROUND(D3*E3,0)</f>
        <v>0</v>
      </c>
    </row>
    <row r="4" spans="1:6" ht="15.75" x14ac:dyDescent="0.15">
      <c r="A4" s="59" t="s">
        <v>129</v>
      </c>
      <c r="B4" s="58" t="s">
        <v>130</v>
      </c>
      <c r="C4" s="59"/>
      <c r="D4" s="60"/>
      <c r="E4" s="61"/>
      <c r="F4" s="60">
        <f t="shared" si="0"/>
        <v>0</v>
      </c>
    </row>
    <row r="5" spans="1:6" ht="15" x14ac:dyDescent="0.15">
      <c r="A5" s="59" t="s">
        <v>11</v>
      </c>
      <c r="B5" s="58" t="s">
        <v>133</v>
      </c>
      <c r="C5" s="59" t="s">
        <v>115</v>
      </c>
      <c r="D5" s="60">
        <v>17675</v>
      </c>
      <c r="E5" s="74"/>
      <c r="F5" s="60">
        <f>ROUND(D5*E5,0)</f>
        <v>0</v>
      </c>
    </row>
    <row r="6" spans="1:6" ht="15" x14ac:dyDescent="0.15">
      <c r="A6" s="59" t="s">
        <v>13</v>
      </c>
      <c r="B6" s="58" t="s">
        <v>131</v>
      </c>
      <c r="C6" s="59" t="s">
        <v>115</v>
      </c>
      <c r="D6" s="60">
        <v>2304</v>
      </c>
      <c r="E6" s="74"/>
      <c r="F6" s="60">
        <f>ROUND(D6*E6,0)</f>
        <v>0</v>
      </c>
    </row>
    <row r="7" spans="1:6" ht="15" x14ac:dyDescent="0.15">
      <c r="A7" s="59" t="s">
        <v>24</v>
      </c>
      <c r="B7" s="58" t="s">
        <v>132</v>
      </c>
      <c r="C7" s="59" t="s">
        <v>115</v>
      </c>
      <c r="D7" s="60">
        <v>1920</v>
      </c>
      <c r="E7" s="74"/>
      <c r="F7" s="60">
        <f>ROUND(D7*E7,0)</f>
        <v>0</v>
      </c>
    </row>
    <row r="8" spans="1:6" ht="15.75" x14ac:dyDescent="0.15">
      <c r="A8" s="87" t="s">
        <v>80</v>
      </c>
      <c r="B8" s="87"/>
      <c r="C8" s="87"/>
      <c r="D8" s="88">
        <f>ROUND(SUM(F3:F7),0)</f>
        <v>0</v>
      </c>
      <c r="E8" s="89"/>
      <c r="F8" s="90"/>
    </row>
  </sheetData>
  <sheetProtection algorithmName="SHA-512" hashValue="bi+QOy362aAkzlF3NI/j8O2yQMEqPeyBBGHfXmz05e13Qc+eMDqot6nvb1XvowDz6o18onZ+kGmeFIghxrxTLw==" saltValue="FwQTR0yZfp1Aco45y1Zhng==" spinCount="100000" sheet="1" objects="1" scenarios="1"/>
  <mergeCells count="3">
    <mergeCell ref="A1:F1"/>
    <mergeCell ref="A8:C8"/>
    <mergeCell ref="D8:F8"/>
  </mergeCells>
  <phoneticPr fontId="3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Zeros="0" view="pageBreakPreview" zoomScale="130" zoomScaleNormal="100" zoomScaleSheetLayoutView="130" zoomScalePageLayoutView="85" workbookViewId="0">
      <pane xSplit="3" ySplit="2" topLeftCell="D3" activePane="bottomRight" state="frozen"/>
      <selection activeCell="D7" sqref="D7"/>
      <selection pane="topRight" activeCell="D7" sqref="D7"/>
      <selection pane="bottomLeft" activeCell="D7" sqref="D7"/>
      <selection pane="bottomRight" activeCell="F14" sqref="F14"/>
    </sheetView>
  </sheetViews>
  <sheetFormatPr defaultColWidth="9" defaultRowHeight="15.75" x14ac:dyDescent="0.15"/>
  <cols>
    <col min="1" max="1" width="7.25" style="12" bestFit="1" customWidth="1"/>
    <col min="2" max="2" width="34.625" style="12" customWidth="1"/>
    <col min="3" max="3" width="5.25" style="12" bestFit="1" customWidth="1"/>
    <col min="4" max="6" width="13.25" style="12" customWidth="1"/>
    <col min="7" max="16384" width="9" style="12"/>
  </cols>
  <sheetData>
    <row r="1" spans="1:7" ht="16.5" customHeight="1" x14ac:dyDescent="0.15">
      <c r="A1" s="91" t="str">
        <f>汇总表!A1</f>
        <v>营口市黑大线（熊岳大桥南至李官段）中修工程施工招标</v>
      </c>
      <c r="B1" s="92"/>
      <c r="C1" s="92"/>
      <c r="D1" s="92"/>
      <c r="E1" s="92"/>
      <c r="F1" s="93"/>
    </row>
    <row r="2" spans="1:7" x14ac:dyDescent="0.15">
      <c r="A2" s="53" t="s">
        <v>21</v>
      </c>
      <c r="B2" s="54" t="s">
        <v>22</v>
      </c>
      <c r="C2" s="53" t="s">
        <v>23</v>
      </c>
      <c r="D2" s="55" t="s">
        <v>79</v>
      </c>
      <c r="E2" s="56" t="s">
        <v>77</v>
      </c>
      <c r="F2" s="56" t="s">
        <v>78</v>
      </c>
    </row>
    <row r="3" spans="1:7" s="11" customFormat="1" ht="15.6" customHeight="1" x14ac:dyDescent="0.15">
      <c r="A3" s="57" t="s">
        <v>111</v>
      </c>
      <c r="B3" s="58" t="s">
        <v>112</v>
      </c>
      <c r="C3" s="59" t="s">
        <v>109</v>
      </c>
      <c r="D3" s="62"/>
      <c r="E3" s="63"/>
      <c r="F3" s="64">
        <f t="shared" ref="F3" si="0">ROUND(D3*E3,0)</f>
        <v>0</v>
      </c>
    </row>
    <row r="4" spans="1:7" s="11" customFormat="1" ht="15.6" customHeight="1" x14ac:dyDescent="0.15">
      <c r="A4" s="59" t="s">
        <v>113</v>
      </c>
      <c r="B4" s="58" t="s">
        <v>114</v>
      </c>
      <c r="C4" s="59" t="s">
        <v>115</v>
      </c>
      <c r="D4" s="62">
        <v>17675</v>
      </c>
      <c r="E4" s="72"/>
      <c r="F4" s="64">
        <f t="shared" ref="F4:F14" si="1">ROUND(D4*E4,0)</f>
        <v>0</v>
      </c>
    </row>
    <row r="5" spans="1:7" s="11" customFormat="1" ht="15.6" customHeight="1" x14ac:dyDescent="0.15">
      <c r="A5" s="59" t="s">
        <v>116</v>
      </c>
      <c r="B5" s="58" t="s">
        <v>117</v>
      </c>
      <c r="C5" s="59" t="s">
        <v>115</v>
      </c>
      <c r="D5" s="62">
        <v>220851.82</v>
      </c>
      <c r="E5" s="72"/>
      <c r="F5" s="64">
        <f t="shared" si="1"/>
        <v>0</v>
      </c>
    </row>
    <row r="6" spans="1:7" s="11" customFormat="1" ht="15.6" customHeight="1" x14ac:dyDescent="0.15">
      <c r="A6" s="59" t="s">
        <v>118</v>
      </c>
      <c r="B6" s="58" t="s">
        <v>119</v>
      </c>
      <c r="C6" s="59" t="s">
        <v>109</v>
      </c>
      <c r="D6" s="62"/>
      <c r="E6" s="73"/>
      <c r="F6" s="64">
        <f t="shared" si="1"/>
        <v>0</v>
      </c>
    </row>
    <row r="7" spans="1:7" s="11" customFormat="1" ht="15.6" customHeight="1" x14ac:dyDescent="0.15">
      <c r="A7" s="59" t="s">
        <v>120</v>
      </c>
      <c r="B7" s="58" t="s">
        <v>121</v>
      </c>
      <c r="C7" s="59" t="s">
        <v>109</v>
      </c>
      <c r="D7" s="62"/>
      <c r="E7" s="73"/>
      <c r="F7" s="64">
        <f t="shared" si="1"/>
        <v>0</v>
      </c>
    </row>
    <row r="8" spans="1:7" s="11" customFormat="1" ht="15.6" customHeight="1" x14ac:dyDescent="0.15">
      <c r="A8" s="59" t="s">
        <v>11</v>
      </c>
      <c r="B8" s="58" t="s">
        <v>122</v>
      </c>
      <c r="C8" s="59" t="s">
        <v>115</v>
      </c>
      <c r="D8" s="62">
        <v>17675</v>
      </c>
      <c r="E8" s="72"/>
      <c r="F8" s="64">
        <f t="shared" si="1"/>
        <v>0</v>
      </c>
    </row>
    <row r="9" spans="1:7" s="11" customFormat="1" ht="15.6" customHeight="1" x14ac:dyDescent="0.15">
      <c r="A9" s="59" t="s">
        <v>13</v>
      </c>
      <c r="B9" s="58" t="s">
        <v>123</v>
      </c>
      <c r="C9" s="59" t="s">
        <v>115</v>
      </c>
      <c r="D9" s="62">
        <v>661.22</v>
      </c>
      <c r="E9" s="72"/>
      <c r="F9" s="64">
        <f t="shared" si="1"/>
        <v>0</v>
      </c>
    </row>
    <row r="10" spans="1:7" s="11" customFormat="1" ht="15.6" customHeight="1" x14ac:dyDescent="0.15">
      <c r="A10" s="59">
        <v>310</v>
      </c>
      <c r="B10" s="58" t="s">
        <v>159</v>
      </c>
      <c r="C10" s="59"/>
      <c r="D10" s="62"/>
      <c r="E10" s="73"/>
      <c r="F10" s="64">
        <f t="shared" si="1"/>
        <v>0</v>
      </c>
    </row>
    <row r="11" spans="1:7" s="11" customFormat="1" ht="15.6" customHeight="1" x14ac:dyDescent="0.15">
      <c r="A11" s="59" t="s">
        <v>127</v>
      </c>
      <c r="B11" s="58" t="s">
        <v>128</v>
      </c>
      <c r="C11" s="59" t="s">
        <v>115</v>
      </c>
      <c r="D11" s="62">
        <v>141</v>
      </c>
      <c r="E11" s="72"/>
      <c r="F11" s="64">
        <f t="shared" si="1"/>
        <v>0</v>
      </c>
    </row>
    <row r="12" spans="1:7" s="11" customFormat="1" ht="15.6" customHeight="1" x14ac:dyDescent="0.15">
      <c r="A12" s="59">
        <v>311</v>
      </c>
      <c r="B12" s="58" t="s">
        <v>124</v>
      </c>
      <c r="C12" s="59" t="s">
        <v>109</v>
      </c>
      <c r="D12" s="62"/>
      <c r="E12" s="73"/>
      <c r="F12" s="64">
        <f t="shared" si="1"/>
        <v>0</v>
      </c>
    </row>
    <row r="13" spans="1:7" s="11" customFormat="1" ht="15.6" customHeight="1" x14ac:dyDescent="0.15">
      <c r="A13" s="59" t="s">
        <v>125</v>
      </c>
      <c r="B13" s="58" t="s">
        <v>126</v>
      </c>
      <c r="C13" s="59" t="s">
        <v>109</v>
      </c>
      <c r="D13" s="62"/>
      <c r="E13" s="73"/>
      <c r="F13" s="64">
        <f t="shared" si="1"/>
        <v>0</v>
      </c>
    </row>
    <row r="14" spans="1:7" s="11" customFormat="1" ht="15.6" customHeight="1" x14ac:dyDescent="0.15">
      <c r="A14" s="59" t="s">
        <v>11</v>
      </c>
      <c r="B14" s="58" t="s">
        <v>123</v>
      </c>
      <c r="C14" s="59" t="s">
        <v>115</v>
      </c>
      <c r="D14" s="62">
        <v>220190.6</v>
      </c>
      <c r="E14" s="72"/>
      <c r="F14" s="64">
        <f t="shared" si="1"/>
        <v>0</v>
      </c>
    </row>
    <row r="15" spans="1:7" s="11" customFormat="1" x14ac:dyDescent="0.15">
      <c r="A15" s="87" t="s">
        <v>80</v>
      </c>
      <c r="B15" s="87"/>
      <c r="C15" s="87"/>
      <c r="D15" s="88">
        <f>ROUND(SUM(F3:F14),0)</f>
        <v>0</v>
      </c>
      <c r="E15" s="89"/>
      <c r="F15" s="90"/>
      <c r="G15" s="75" t="s">
        <v>163</v>
      </c>
    </row>
  </sheetData>
  <sheetProtection algorithmName="SHA-512" hashValue="2PddZHvCIrPriuaW/U2LTpcfDyqzB7QisUsW/1eFT9q/EMr/93XxBmh5j8kUWTJEu0ECPVh3iWuHYdW0366EuQ==" saltValue="oEvm82wobsBEhtlMl7IICQ==" spinCount="100000" sheet="1" formatColumns="0" formatRows="0"/>
  <mergeCells count="3">
    <mergeCell ref="A15:C15"/>
    <mergeCell ref="D15:F15"/>
    <mergeCell ref="A1:F1"/>
  </mergeCells>
  <phoneticPr fontId="16" type="noConversion"/>
  <printOptions horizontalCentered="1"/>
  <pageMargins left="0.34" right="0.27559055118110237" top="1.0236220472440944" bottom="0.98425196850393704" header="0.70866141732283472" footer="0.51181102362204722"/>
  <pageSetup paperSize="9" orientation="portrait" r:id="rId1"/>
  <headerFooter alignWithMargins="0">
    <oddHeader>&amp;C&amp;"黑体,常规"&amp;14工程量清单（第&amp;"time,常规"300&amp;"黑体,常规"章&amp;"time,常规"-&amp;"黑体,常规"路面）</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Zeros="0" view="pageBreakPreview" zoomScale="130" zoomScaleNormal="100" zoomScaleSheetLayoutView="130" zoomScalePageLayoutView="85" workbookViewId="0">
      <pane xSplit="3" ySplit="2" topLeftCell="D3" activePane="bottomRight" state="frozen"/>
      <selection activeCell="D7" sqref="D7"/>
      <selection pane="topRight" activeCell="D7" sqref="D7"/>
      <selection pane="bottomLeft" activeCell="D7" sqref="D7"/>
      <selection pane="bottomRight" activeCell="E5" sqref="E5"/>
    </sheetView>
  </sheetViews>
  <sheetFormatPr defaultColWidth="9" defaultRowHeight="15.75" x14ac:dyDescent="0.15"/>
  <cols>
    <col min="1" max="1" width="7.25" style="12" bestFit="1" customWidth="1"/>
    <col min="2" max="2" width="33.125" style="12" customWidth="1"/>
    <col min="3" max="3" width="5.25" style="12" bestFit="1" customWidth="1"/>
    <col min="4" max="6" width="13.25" style="12" customWidth="1"/>
    <col min="7" max="16384" width="9" style="12"/>
  </cols>
  <sheetData>
    <row r="1" spans="1:6" ht="15.75" customHeight="1" x14ac:dyDescent="0.15">
      <c r="A1" s="91" t="str">
        <f>汇总表!A1</f>
        <v>营口市黑大线（熊岳大桥南至李官段）中修工程施工招标</v>
      </c>
      <c r="B1" s="92"/>
      <c r="C1" s="92"/>
      <c r="D1" s="92"/>
      <c r="E1" s="92"/>
      <c r="F1" s="93"/>
    </row>
    <row r="2" spans="1:6" x14ac:dyDescent="0.15">
      <c r="A2" s="53" t="s">
        <v>21</v>
      </c>
      <c r="B2" s="54" t="s">
        <v>22</v>
      </c>
      <c r="C2" s="53" t="s">
        <v>23</v>
      </c>
      <c r="D2" s="55" t="s">
        <v>79</v>
      </c>
      <c r="E2" s="56" t="s">
        <v>77</v>
      </c>
      <c r="F2" s="56" t="s">
        <v>78</v>
      </c>
    </row>
    <row r="3" spans="1:6" s="11" customFormat="1" ht="15.6" customHeight="1" x14ac:dyDescent="0.15">
      <c r="A3" s="57" t="s">
        <v>134</v>
      </c>
      <c r="B3" s="58" t="s">
        <v>135</v>
      </c>
      <c r="C3" s="59" t="s">
        <v>109</v>
      </c>
      <c r="D3" s="62"/>
      <c r="E3" s="63"/>
      <c r="F3" s="64">
        <f>ROUND(D3*E3,0)</f>
        <v>0</v>
      </c>
    </row>
    <row r="4" spans="1:6" s="11" customFormat="1" ht="15.6" customHeight="1" x14ac:dyDescent="0.15">
      <c r="A4" s="59" t="s">
        <v>136</v>
      </c>
      <c r="B4" s="58" t="s">
        <v>137</v>
      </c>
      <c r="C4" s="59" t="s">
        <v>109</v>
      </c>
      <c r="D4" s="62"/>
      <c r="E4" s="63"/>
      <c r="F4" s="64">
        <f t="shared" ref="F4:F6" si="0">ROUND(D4*E4,0)</f>
        <v>0</v>
      </c>
    </row>
    <row r="5" spans="1:6" s="11" customFormat="1" ht="15.6" customHeight="1" x14ac:dyDescent="0.15">
      <c r="A5" s="59" t="s">
        <v>11</v>
      </c>
      <c r="B5" s="58" t="s">
        <v>138</v>
      </c>
      <c r="C5" s="59" t="s">
        <v>115</v>
      </c>
      <c r="D5" s="62">
        <v>7619.1</v>
      </c>
      <c r="E5" s="72"/>
      <c r="F5" s="64">
        <f t="shared" si="0"/>
        <v>0</v>
      </c>
    </row>
    <row r="6" spans="1:6" s="11" customFormat="1" ht="15.6" customHeight="1" x14ac:dyDescent="0.15">
      <c r="A6" s="59" t="s">
        <v>13</v>
      </c>
      <c r="B6" s="58" t="s">
        <v>139</v>
      </c>
      <c r="C6" s="59" t="s">
        <v>115</v>
      </c>
      <c r="D6" s="57">
        <v>60.75</v>
      </c>
      <c r="E6" s="72"/>
      <c r="F6" s="64">
        <f t="shared" si="0"/>
        <v>0</v>
      </c>
    </row>
    <row r="7" spans="1:6" s="11" customFormat="1" x14ac:dyDescent="0.15">
      <c r="A7" s="87" t="s">
        <v>80</v>
      </c>
      <c r="B7" s="87"/>
      <c r="C7" s="87"/>
      <c r="D7" s="88">
        <f>ROUND(SUM(F3:F6),0)</f>
        <v>0</v>
      </c>
      <c r="E7" s="89"/>
      <c r="F7" s="90"/>
    </row>
  </sheetData>
  <sheetProtection algorithmName="SHA-512" hashValue="4XxS2yFIJBLClcXEMdOrVOpomVFZJq0zaDnMfbv1GPjk9JAjBFO3OeQ1DH7XHj795Z1Et9HQi4iJahUPBiKI2g==" saltValue="25Rn+sgg9ZIJYLm4N/hQyA==" spinCount="100000" sheet="1" formatColumns="0" formatRows="0"/>
  <mergeCells count="3">
    <mergeCell ref="A7:C7"/>
    <mergeCell ref="D7:F7"/>
    <mergeCell ref="A1:F1"/>
  </mergeCells>
  <phoneticPr fontId="16" type="noConversion"/>
  <printOptions horizontalCentered="1"/>
  <pageMargins left="0.23622047244094491" right="0.27559055118110237" top="1.0236220472440944" bottom="0.98425196850393704" header="0.70866141732283472" footer="0.51181102362204722"/>
  <pageSetup paperSize="9" orientation="portrait" r:id="rId1"/>
  <headerFooter alignWithMargins="0">
    <oddHeader>&amp;C&amp;"黑体,常规"&amp;14工程量清单（第&amp;"time,常规"600&amp;"黑体,常规"章&amp;"time,常规"-&amp;"黑体,常规"安全设施）</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Zeros="0" view="pageBreakPreview" zoomScaleNormal="100" zoomScaleSheetLayoutView="100" workbookViewId="0">
      <pane xSplit="1" ySplit="2" topLeftCell="B27" activePane="bottomRight" state="frozen"/>
      <selection activeCell="D7" sqref="D7"/>
      <selection pane="topRight" activeCell="D7" sqref="D7"/>
      <selection pane="bottomLeft" activeCell="D7" sqref="D7"/>
      <selection pane="bottomRight" activeCell="D40" sqref="D40"/>
    </sheetView>
  </sheetViews>
  <sheetFormatPr defaultColWidth="9" defaultRowHeight="15.75" x14ac:dyDescent="0.15"/>
  <cols>
    <col min="1" max="1" width="6.625" style="3" customWidth="1"/>
    <col min="2" max="2" width="54.125" style="3" customWidth="1"/>
    <col min="3" max="3" width="5.625" style="3" bestFit="1" customWidth="1"/>
    <col min="4" max="4" width="13.875" style="4" customWidth="1"/>
    <col min="5" max="9" width="8.125" style="3" customWidth="1"/>
    <col min="10" max="10" width="9" style="3"/>
    <col min="11" max="11" width="10.625" style="3" customWidth="1"/>
    <col min="12" max="16384" width="9" style="3"/>
  </cols>
  <sheetData>
    <row r="1" spans="1:5" x14ac:dyDescent="0.15">
      <c r="A1" s="94" t="s">
        <v>28</v>
      </c>
      <c r="B1" s="94"/>
      <c r="C1" s="94"/>
      <c r="D1" s="94"/>
    </row>
    <row r="2" spans="1:5" ht="28.5" x14ac:dyDescent="0.15">
      <c r="A2" s="65" t="s">
        <v>29</v>
      </c>
      <c r="B2" s="65" t="s">
        <v>9</v>
      </c>
      <c r="C2" s="65" t="s">
        <v>10</v>
      </c>
      <c r="D2" s="66" t="s">
        <v>73</v>
      </c>
    </row>
    <row r="3" spans="1:5" x14ac:dyDescent="0.15">
      <c r="A3" s="65">
        <v>-1</v>
      </c>
      <c r="B3" s="67" t="s">
        <v>30</v>
      </c>
      <c r="C3" s="65"/>
      <c r="D3" s="68"/>
    </row>
    <row r="4" spans="1:5" x14ac:dyDescent="0.15">
      <c r="A4" s="69" t="s">
        <v>11</v>
      </c>
      <c r="B4" s="67" t="s">
        <v>31</v>
      </c>
      <c r="C4" s="69" t="s">
        <v>32</v>
      </c>
      <c r="D4" s="29"/>
    </row>
    <row r="5" spans="1:5" x14ac:dyDescent="0.15">
      <c r="A5" s="69" t="s">
        <v>13</v>
      </c>
      <c r="B5" s="67" t="s">
        <v>33</v>
      </c>
      <c r="C5" s="69" t="s">
        <v>32</v>
      </c>
      <c r="D5" s="29"/>
    </row>
    <row r="6" spans="1:5" x14ac:dyDescent="0.15">
      <c r="A6" s="69" t="s">
        <v>24</v>
      </c>
      <c r="B6" s="67" t="s">
        <v>34</v>
      </c>
      <c r="C6" s="69" t="s">
        <v>32</v>
      </c>
      <c r="D6" s="29"/>
    </row>
    <row r="7" spans="1:5" x14ac:dyDescent="0.15">
      <c r="A7" s="69" t="s">
        <v>25</v>
      </c>
      <c r="B7" s="67" t="s">
        <v>35</v>
      </c>
      <c r="C7" s="69" t="s">
        <v>32</v>
      </c>
      <c r="D7" s="29"/>
    </row>
    <row r="8" spans="1:5" x14ac:dyDescent="0.15">
      <c r="A8" s="69" t="s">
        <v>26</v>
      </c>
      <c r="B8" s="67" t="s">
        <v>36</v>
      </c>
      <c r="C8" s="69" t="s">
        <v>32</v>
      </c>
      <c r="D8" s="29"/>
    </row>
    <row r="9" spans="1:5" x14ac:dyDescent="0.15">
      <c r="A9" s="69" t="s">
        <v>27</v>
      </c>
      <c r="B9" s="67" t="s">
        <v>37</v>
      </c>
      <c r="C9" s="69" t="s">
        <v>32</v>
      </c>
      <c r="D9" s="29"/>
    </row>
    <row r="10" spans="1:5" x14ac:dyDescent="0.15">
      <c r="A10" s="69">
        <v>-2</v>
      </c>
      <c r="B10" s="67" t="s">
        <v>38</v>
      </c>
      <c r="C10" s="69"/>
      <c r="D10" s="70"/>
    </row>
    <row r="11" spans="1:5" x14ac:dyDescent="0.15">
      <c r="A11" s="69" t="s">
        <v>11</v>
      </c>
      <c r="B11" s="67" t="s">
        <v>39</v>
      </c>
      <c r="C11" s="69" t="s">
        <v>32</v>
      </c>
      <c r="D11" s="29"/>
    </row>
    <row r="12" spans="1:5" ht="25.5" x14ac:dyDescent="0.15">
      <c r="A12" s="69" t="s">
        <v>13</v>
      </c>
      <c r="B12" s="67" t="s">
        <v>40</v>
      </c>
      <c r="C12" s="69" t="s">
        <v>32</v>
      </c>
      <c r="D12" s="29"/>
    </row>
    <row r="13" spans="1:5" x14ac:dyDescent="0.15">
      <c r="A13" s="69" t="s">
        <v>24</v>
      </c>
      <c r="B13" s="67" t="s">
        <v>41</v>
      </c>
      <c r="C13" s="69" t="s">
        <v>32</v>
      </c>
      <c r="D13" s="29"/>
    </row>
    <row r="14" spans="1:5" x14ac:dyDescent="0.15">
      <c r="A14" s="69">
        <v>-3</v>
      </c>
      <c r="B14" s="67" t="s">
        <v>42</v>
      </c>
      <c r="C14" s="69"/>
      <c r="D14" s="70"/>
      <c r="E14" s="5"/>
    </row>
    <row r="15" spans="1:5" x14ac:dyDescent="0.15">
      <c r="A15" s="69" t="s">
        <v>11</v>
      </c>
      <c r="B15" s="67" t="s">
        <v>43</v>
      </c>
      <c r="C15" s="69" t="s">
        <v>32</v>
      </c>
      <c r="D15" s="29"/>
      <c r="E15" s="5"/>
    </row>
    <row r="16" spans="1:5" x14ac:dyDescent="0.15">
      <c r="A16" s="69" t="s">
        <v>13</v>
      </c>
      <c r="B16" s="67" t="s">
        <v>44</v>
      </c>
      <c r="C16" s="69" t="s">
        <v>12</v>
      </c>
      <c r="D16" s="29"/>
      <c r="E16" s="5"/>
    </row>
    <row r="17" spans="1:5" x14ac:dyDescent="0.15">
      <c r="A17" s="69" t="s">
        <v>24</v>
      </c>
      <c r="B17" s="67" t="s">
        <v>45</v>
      </c>
      <c r="C17" s="69" t="s">
        <v>12</v>
      </c>
      <c r="D17" s="29"/>
      <c r="E17" s="5"/>
    </row>
    <row r="18" spans="1:5" x14ac:dyDescent="0.15">
      <c r="A18" s="69">
        <v>-4</v>
      </c>
      <c r="B18" s="67" t="s">
        <v>46</v>
      </c>
      <c r="C18" s="69"/>
      <c r="D18" s="70"/>
      <c r="E18" s="5"/>
    </row>
    <row r="19" spans="1:5" x14ac:dyDescent="0.15">
      <c r="A19" s="69" t="s">
        <v>11</v>
      </c>
      <c r="B19" s="67" t="s">
        <v>47</v>
      </c>
      <c r="C19" s="69" t="s">
        <v>12</v>
      </c>
      <c r="D19" s="29"/>
      <c r="E19" s="5"/>
    </row>
    <row r="20" spans="1:5" x14ac:dyDescent="0.15">
      <c r="A20" s="69" t="s">
        <v>13</v>
      </c>
      <c r="B20" s="67" t="s">
        <v>48</v>
      </c>
      <c r="C20" s="69" t="s">
        <v>12</v>
      </c>
      <c r="D20" s="29"/>
      <c r="E20" s="5"/>
    </row>
    <row r="21" spans="1:5" ht="25.5" x14ac:dyDescent="0.15">
      <c r="A21" s="69" t="s">
        <v>24</v>
      </c>
      <c r="B21" s="67" t="s">
        <v>49</v>
      </c>
      <c r="C21" s="69" t="s">
        <v>12</v>
      </c>
      <c r="D21" s="29"/>
      <c r="E21" s="5"/>
    </row>
    <row r="22" spans="1:5" x14ac:dyDescent="0.15">
      <c r="A22" s="69">
        <v>-5</v>
      </c>
      <c r="B22" s="67" t="s">
        <v>50</v>
      </c>
      <c r="C22" s="69"/>
      <c r="D22" s="70"/>
      <c r="E22" s="5"/>
    </row>
    <row r="23" spans="1:5" x14ac:dyDescent="0.15">
      <c r="A23" s="69" t="s">
        <v>11</v>
      </c>
      <c r="B23" s="67" t="s">
        <v>51</v>
      </c>
      <c r="C23" s="69" t="s">
        <v>12</v>
      </c>
      <c r="D23" s="29"/>
      <c r="E23" s="5"/>
    </row>
    <row r="24" spans="1:5" x14ac:dyDescent="0.15">
      <c r="A24" s="69" t="s">
        <v>13</v>
      </c>
      <c r="B24" s="67" t="s">
        <v>52</v>
      </c>
      <c r="C24" s="69" t="s">
        <v>12</v>
      </c>
      <c r="D24" s="29"/>
      <c r="E24" s="5"/>
    </row>
    <row r="25" spans="1:5" x14ac:dyDescent="0.15">
      <c r="A25" s="69" t="s">
        <v>24</v>
      </c>
      <c r="B25" s="67" t="s">
        <v>53</v>
      </c>
      <c r="C25" s="69" t="s">
        <v>12</v>
      </c>
      <c r="D25" s="29"/>
      <c r="E25" s="5"/>
    </row>
    <row r="26" spans="1:5" x14ac:dyDescent="0.15">
      <c r="A26" s="69">
        <v>-6</v>
      </c>
      <c r="B26" s="67" t="s">
        <v>54</v>
      </c>
      <c r="C26" s="69"/>
      <c r="D26" s="70"/>
      <c r="E26" s="5"/>
    </row>
    <row r="27" spans="1:5" x14ac:dyDescent="0.15">
      <c r="A27" s="69" t="s">
        <v>11</v>
      </c>
      <c r="B27" s="67" t="s">
        <v>55</v>
      </c>
      <c r="C27" s="69" t="s">
        <v>12</v>
      </c>
      <c r="D27" s="29"/>
      <c r="E27" s="5"/>
    </row>
    <row r="28" spans="1:5" x14ac:dyDescent="0.15">
      <c r="A28" s="69" t="s">
        <v>13</v>
      </c>
      <c r="B28" s="67" t="s">
        <v>56</v>
      </c>
      <c r="C28" s="69" t="s">
        <v>12</v>
      </c>
      <c r="D28" s="29"/>
      <c r="E28" s="5"/>
    </row>
    <row r="29" spans="1:5" x14ac:dyDescent="0.15">
      <c r="A29" s="69" t="s">
        <v>24</v>
      </c>
      <c r="B29" s="67" t="s">
        <v>57</v>
      </c>
      <c r="C29" s="69" t="s">
        <v>12</v>
      </c>
      <c r="D29" s="29"/>
      <c r="E29" s="5"/>
    </row>
    <row r="30" spans="1:5" x14ac:dyDescent="0.15">
      <c r="A30" s="69" t="s">
        <v>25</v>
      </c>
      <c r="B30" s="67" t="s">
        <v>58</v>
      </c>
      <c r="C30" s="69" t="s">
        <v>12</v>
      </c>
      <c r="D30" s="29"/>
      <c r="E30" s="6"/>
    </row>
    <row r="31" spans="1:5" x14ac:dyDescent="0.15">
      <c r="A31" s="69" t="s">
        <v>26</v>
      </c>
      <c r="B31" s="67" t="s">
        <v>59</v>
      </c>
      <c r="C31" s="69" t="s">
        <v>12</v>
      </c>
      <c r="D31" s="29"/>
      <c r="E31" s="6"/>
    </row>
    <row r="32" spans="1:5" ht="27" x14ac:dyDescent="0.15">
      <c r="A32" s="69" t="s">
        <v>27</v>
      </c>
      <c r="B32" s="67" t="s">
        <v>60</v>
      </c>
      <c r="C32" s="69" t="s">
        <v>12</v>
      </c>
      <c r="D32" s="29"/>
      <c r="E32" s="6"/>
    </row>
    <row r="33" spans="1:6" x14ac:dyDescent="0.15">
      <c r="A33" s="69" t="s">
        <v>61</v>
      </c>
      <c r="B33" s="67" t="s">
        <v>54</v>
      </c>
      <c r="C33" s="69" t="s">
        <v>32</v>
      </c>
      <c r="D33" s="29"/>
      <c r="E33" s="6"/>
    </row>
    <row r="34" spans="1:6" x14ac:dyDescent="0.15">
      <c r="A34" s="69">
        <v>-7</v>
      </c>
      <c r="B34" s="67" t="s">
        <v>62</v>
      </c>
      <c r="C34" s="69"/>
      <c r="D34" s="70"/>
      <c r="E34" s="6"/>
    </row>
    <row r="35" spans="1:6" x14ac:dyDescent="0.15">
      <c r="A35" s="69" t="s">
        <v>11</v>
      </c>
      <c r="B35" s="67" t="s">
        <v>63</v>
      </c>
      <c r="C35" s="69" t="s">
        <v>32</v>
      </c>
      <c r="D35" s="29"/>
      <c r="E35" s="6"/>
    </row>
    <row r="36" spans="1:6" x14ac:dyDescent="0.15">
      <c r="A36" s="69" t="s">
        <v>13</v>
      </c>
      <c r="B36" s="67" t="s">
        <v>64</v>
      </c>
      <c r="C36" s="69" t="s">
        <v>32</v>
      </c>
      <c r="D36" s="29"/>
      <c r="E36" s="6"/>
    </row>
    <row r="37" spans="1:6" x14ac:dyDescent="0.15">
      <c r="A37" s="69" t="s">
        <v>24</v>
      </c>
      <c r="B37" s="67" t="s">
        <v>65</v>
      </c>
      <c r="C37" s="69" t="s">
        <v>32</v>
      </c>
      <c r="D37" s="29"/>
      <c r="E37" s="7"/>
      <c r="F37" s="8"/>
    </row>
    <row r="38" spans="1:6" x14ac:dyDescent="0.15">
      <c r="A38" s="69">
        <v>-8</v>
      </c>
      <c r="B38" s="67" t="s">
        <v>66</v>
      </c>
      <c r="C38" s="69"/>
      <c r="D38" s="70"/>
      <c r="E38" s="7"/>
      <c r="F38" s="8"/>
    </row>
    <row r="39" spans="1:6" x14ac:dyDescent="0.15">
      <c r="A39" s="69" t="s">
        <v>11</v>
      </c>
      <c r="B39" s="67" t="s">
        <v>67</v>
      </c>
      <c r="C39" s="69" t="s">
        <v>32</v>
      </c>
      <c r="D39" s="70">
        <f>D40-SUM(D3:D38)</f>
        <v>185745</v>
      </c>
      <c r="E39" s="9"/>
      <c r="F39" s="8"/>
    </row>
    <row r="40" spans="1:6" x14ac:dyDescent="0.15">
      <c r="A40" s="95" t="s">
        <v>82</v>
      </c>
      <c r="B40" s="95"/>
      <c r="C40" s="95"/>
      <c r="D40" s="71">
        <f>'100章 '!F6</f>
        <v>185745</v>
      </c>
      <c r="E40" s="10"/>
    </row>
  </sheetData>
  <sheetProtection algorithmName="SHA-512" hashValue="RVtai8MjsLb/31h71hnBlWS2tpOD14SYnntVBDzcOTbJYnsL8L8zxSHSi+5eYIDjGXex0hMUath7B5aJAC3ksA==" saltValue="VChNadIYkL/dyH7yWI9AiA==" spinCount="100000" sheet="1" formatColumns="0" formatRows="0"/>
  <mergeCells count="2">
    <mergeCell ref="A1:D1"/>
    <mergeCell ref="A40:C40"/>
  </mergeCells>
  <phoneticPr fontId="16" type="noConversion"/>
  <printOptions horizontalCentered="1"/>
  <pageMargins left="0.74791666666666701" right="0.74791666666666701" top="0.98402777777777795" bottom="0.98402777777777795" header="0.51111111111111096" footer="0.51111111111111096"/>
  <pageSetup paperSize="9" orientation="portrait"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115" zoomScaleNormal="100" zoomScaleSheetLayoutView="115" workbookViewId="0"/>
  </sheetViews>
  <sheetFormatPr defaultColWidth="9" defaultRowHeight="15.75" x14ac:dyDescent="0.25"/>
  <cols>
    <col min="1" max="1" width="81.125" style="1" customWidth="1"/>
    <col min="2" max="16384" width="9" style="1"/>
  </cols>
  <sheetData>
    <row r="1" spans="1:1" ht="190.5" customHeight="1" x14ac:dyDescent="0.25">
      <c r="A1" s="43" t="s">
        <v>158</v>
      </c>
    </row>
  </sheetData>
  <sheetProtection algorithmName="SHA-512" hashValue="C2K1pVN+GTK0QbXVdfmpWBNwz57VcmDUQrydOWG+gFWmN8CgXjHTyfdFZ0LjRBZguGPd2RxR0/1cysBiaMUoLQ==" saltValue="yvm5s9gyTcpbATUU77ZPWQ==" spinCount="100000" sheet="1" formatColumns="0" formatRows="0"/>
  <phoneticPr fontId="16"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10</vt:i4>
      </vt:variant>
    </vt:vector>
  </HeadingPairs>
  <TitlesOfParts>
    <vt:vector size="18" baseType="lpstr">
      <vt:lpstr>清单说明</vt:lpstr>
      <vt:lpstr>汇总表</vt:lpstr>
      <vt:lpstr>100章 </vt:lpstr>
      <vt:lpstr>200章</vt:lpstr>
      <vt:lpstr>300章</vt:lpstr>
      <vt:lpstr>600章</vt:lpstr>
      <vt:lpstr>安全生产费用报价明细</vt:lpstr>
      <vt:lpstr>投标预算书</vt:lpstr>
      <vt:lpstr>清单说明!_Toc287970979</vt:lpstr>
      <vt:lpstr>'100章 '!Print_Area</vt:lpstr>
      <vt:lpstr>'300章'!Print_Area</vt:lpstr>
      <vt:lpstr>'600章'!Print_Area</vt:lpstr>
      <vt:lpstr>安全生产费用报价明细!Print_Area</vt:lpstr>
      <vt:lpstr>汇总表!Print_Area</vt:lpstr>
      <vt:lpstr>'100章 '!Print_Titles</vt:lpstr>
      <vt:lpstr>'300章'!Print_Titles</vt:lpstr>
      <vt:lpstr>'600章'!Print_Titles</vt:lpstr>
      <vt:lpstr>汇总表!Print_Titles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denglei0718</dc:creator>
  <cp:lastModifiedBy>Yu Xianliang</cp:lastModifiedBy>
  <cp:lastPrinted>2020-04-15T12:28:19Z</cp:lastPrinted>
  <dcterms:created xsi:type="dcterms:W3CDTF">1996-12-17T01:32:00Z</dcterms:created>
  <dcterms:modified xsi:type="dcterms:W3CDTF">2020-04-24T07:10:39Z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