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19年项目\审查文件\陈红梅项目\通州小修项目\"/>
    </mc:Choice>
  </mc:AlternateContent>
  <xr:revisionPtr revIDLastSave="0" documentId="13_ncr:1_{7AF46AEE-3699-498C-AA66-1468EB26A6A4}" xr6:coauthVersionLast="43" xr6:coauthVersionMax="43" xr10:uidLastSave="{00000000-0000-0000-0000-000000000000}"/>
  <bookViews>
    <workbookView xWindow="-110" yWindow="-110" windowWidth="19420" windowHeight="10420" tabRatio="829" activeTab="3" xr2:uid="{00000000-000D-0000-FFFF-FFFF00000000}"/>
  </bookViews>
  <sheets>
    <sheet name="汇总表" sheetId="20" r:id="rId1"/>
    <sheet name="100章 " sheetId="15" r:id="rId2"/>
    <sheet name="200章" sheetId="19" r:id="rId3"/>
    <sheet name="300章" sheetId="14" r:id="rId4"/>
  </sheets>
  <definedNames>
    <definedName name="_xlnm.Print_Area" localSheetId="1">'100章 '!$A$1:$F$14</definedName>
    <definedName name="_xlnm.Print_Area" localSheetId="2">'200章'!$A$1:$F$21</definedName>
    <definedName name="_xlnm.Print_Area" localSheetId="3">'300章'!$A$1:$F$37</definedName>
    <definedName name="_xlnm.Print_Titles" localSheetId="2">'200章'!$1:$4</definedName>
    <definedName name="_xlnm.Print_Titles" localSheetId="3">'300章'!$1:$4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5" l="1"/>
  <c r="D9" i="20"/>
  <c r="D5" i="20" l="1"/>
  <c r="F6" i="15" l="1"/>
  <c r="F8" i="15"/>
  <c r="F9" i="15"/>
  <c r="F10" i="15"/>
  <c r="F11" i="15"/>
  <c r="F12" i="15"/>
  <c r="F13" i="15"/>
  <c r="F20" i="19" l="1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5" i="19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6" i="14"/>
  <c r="F7" i="14"/>
  <c r="F5" i="14"/>
  <c r="F6" i="19" l="1"/>
  <c r="F5" i="15"/>
  <c r="F14" i="15" s="1"/>
  <c r="D4" i="20" s="1"/>
  <c r="F21" i="19" l="1"/>
  <c r="F37" i="14"/>
  <c r="D6" i="20" s="1"/>
  <c r="D7" i="20" s="1"/>
  <c r="A2" i="19"/>
  <c r="A2" i="14"/>
  <c r="D10" i="20" l="1"/>
  <c r="D11" i="20" s="1"/>
  <c r="D12" i="20" s="1"/>
</calcChain>
</file>

<file path=xl/sharedStrings.xml><?xml version="1.0" encoding="utf-8"?>
<sst xmlns="http://schemas.openxmlformats.org/spreadsheetml/2006/main" count="201" uniqueCount="145">
  <si>
    <r>
      <rPr>
        <sz val="12"/>
        <color indexed="8"/>
        <rFont val="宋体"/>
        <family val="3"/>
        <charset val="134"/>
      </rPr>
      <t>清单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宋体"/>
        <family val="3"/>
        <charset val="134"/>
      </rPr>
      <t>总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则</t>
    </r>
  </si>
  <si>
    <t>-a</t>
  </si>
  <si>
    <t>-b</t>
  </si>
  <si>
    <r>
      <rPr>
        <sz val="12"/>
        <rFont val="黑体"/>
        <family val="3"/>
        <charset val="134"/>
      </rPr>
      <t>清单</t>
    </r>
    <r>
      <rPr>
        <sz val="12"/>
        <rFont val="Times New Roman"/>
        <family val="1"/>
      </rPr>
      <t xml:space="preserve">   </t>
    </r>
    <r>
      <rPr>
        <sz val="12"/>
        <rFont val="黑体"/>
        <family val="3"/>
        <charset val="134"/>
      </rPr>
      <t>第</t>
    </r>
    <r>
      <rPr>
        <sz val="12"/>
        <rFont val="Times New Roman"/>
        <family val="1"/>
      </rPr>
      <t>100</t>
    </r>
    <r>
      <rPr>
        <sz val="12"/>
        <rFont val="黑体"/>
        <family val="3"/>
        <charset val="134"/>
      </rPr>
      <t>章</t>
    </r>
    <r>
      <rPr>
        <sz val="12"/>
        <rFont val="Times New Roman"/>
        <family val="1"/>
      </rPr>
      <t xml:space="preserve"> </t>
    </r>
    <r>
      <rPr>
        <sz val="12"/>
        <rFont val="黑体"/>
        <family val="3"/>
        <charset val="134"/>
      </rPr>
      <t>合计</t>
    </r>
    <r>
      <rPr>
        <sz val="12"/>
        <rFont val="Times New Roman"/>
        <family val="1"/>
      </rPr>
      <t xml:space="preserve">    </t>
    </r>
    <r>
      <rPr>
        <sz val="12"/>
        <rFont val="黑体"/>
        <family val="3"/>
        <charset val="134"/>
      </rPr>
      <t>人民币</t>
    </r>
    <r>
      <rPr>
        <sz val="12"/>
        <rFont val="Times New Roman"/>
        <family val="1"/>
      </rPr>
      <t xml:space="preserve">    </t>
    </r>
  </si>
  <si>
    <t>-c</t>
  </si>
  <si>
    <t>总额</t>
  </si>
  <si>
    <t>-d</t>
  </si>
  <si>
    <t>-e</t>
  </si>
  <si>
    <t>-g</t>
  </si>
  <si>
    <r>
      <rPr>
        <sz val="12"/>
        <rFont val="宋体"/>
        <family val="3"/>
        <charset val="134"/>
      </rPr>
      <t>细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目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称</t>
    </r>
  </si>
  <si>
    <r>
      <rPr>
        <sz val="12"/>
        <rFont val="宋体"/>
        <family val="3"/>
        <charset val="134"/>
      </rPr>
      <t>单位</t>
    </r>
  </si>
  <si>
    <r>
      <rPr>
        <sz val="12"/>
        <rFont val="宋体"/>
        <family val="3"/>
        <charset val="134"/>
      </rPr>
      <t>合价（元）</t>
    </r>
  </si>
  <si>
    <r>
      <rPr>
        <sz val="12"/>
        <rFont val="宋体"/>
        <family val="3"/>
        <charset val="134"/>
      </rPr>
      <t>细目号</t>
    </r>
  </si>
  <si>
    <r>
      <rPr>
        <sz val="12"/>
        <rFont val="宋体"/>
        <family val="3"/>
        <charset val="134"/>
      </rPr>
      <t>细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</si>
  <si>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r>
      <rPr>
        <sz val="12"/>
        <rFont val="宋体"/>
        <family val="3"/>
        <charset val="134"/>
      </rPr>
      <t>数量</t>
    </r>
  </si>
  <si>
    <t>m3</t>
  </si>
  <si>
    <t>m2</t>
  </si>
  <si>
    <r>
      <rPr>
        <b/>
        <sz val="14"/>
        <color indexed="8"/>
        <rFont val="宋体"/>
        <family val="3"/>
        <charset val="134"/>
      </rPr>
      <t>工程量清单</t>
    </r>
    <phoneticPr fontId="25" type="noConversion"/>
  </si>
  <si>
    <r>
      <rPr>
        <sz val="12"/>
        <rFont val="宋体"/>
        <family val="3"/>
        <charset val="134"/>
      </rPr>
      <t>单价（元）</t>
    </r>
    <phoneticPr fontId="25" type="noConversion"/>
  </si>
  <si>
    <r>
      <rPr>
        <sz val="12"/>
        <rFont val="宋体"/>
        <family val="3"/>
        <charset val="134"/>
      </rPr>
      <t>合价（元）</t>
    </r>
    <phoneticPr fontId="25" type="noConversion"/>
  </si>
  <si>
    <r>
      <rPr>
        <b/>
        <sz val="14"/>
        <color indexed="8"/>
        <rFont val="宋体"/>
        <family val="3"/>
        <charset val="134"/>
      </rPr>
      <t>工程量清单</t>
    </r>
    <phoneticPr fontId="25" type="noConversion"/>
  </si>
  <si>
    <r>
      <rPr>
        <sz val="12"/>
        <rFont val="宋体"/>
        <family val="3"/>
        <charset val="134"/>
      </rPr>
      <t>单价（元）</t>
    </r>
  </si>
  <si>
    <t>序号</t>
  </si>
  <si>
    <t>章次</t>
  </si>
  <si>
    <t>总则</t>
  </si>
  <si>
    <t>工程量清单</t>
    <phoneticPr fontId="25" type="noConversion"/>
  </si>
  <si>
    <t>细目号</t>
  </si>
  <si>
    <t>细 目 名 称</t>
  </si>
  <si>
    <t>单位</t>
  </si>
  <si>
    <t>数量</t>
  </si>
  <si>
    <t>单价（元）</t>
    <phoneticPr fontId="25" type="noConversion"/>
  </si>
  <si>
    <t>合价（元）</t>
    <phoneticPr fontId="25" type="noConversion"/>
  </si>
  <si>
    <t>202-3</t>
  </si>
  <si>
    <t>拆除结构物</t>
  </si>
  <si>
    <t>202-5</t>
  </si>
  <si>
    <t>铣刨旧路</t>
  </si>
  <si>
    <t>铣刨旧路面层 厚18cm</t>
  </si>
  <si>
    <t>铣刨旧路面层 厚10cm</t>
  </si>
  <si>
    <t>铣刨旧路面层 厚5cm</t>
  </si>
  <si>
    <t>铣刨旧路面层 厚2cm</t>
  </si>
  <si>
    <t>202-6</t>
  </si>
  <si>
    <t>旧材料回收</t>
  </si>
  <si>
    <t>回收旧路沥青混合料</t>
  </si>
  <si>
    <t>t</t>
  </si>
  <si>
    <t>203-1</t>
  </si>
  <si>
    <t>路基挖方</t>
  </si>
  <si>
    <t>挖土方</t>
  </si>
  <si>
    <t>204-1</t>
  </si>
  <si>
    <t>路基填筑（包括填前压实）</t>
  </si>
  <si>
    <t>借土填方</t>
  </si>
  <si>
    <t>-m</t>
  </si>
  <si>
    <t>掺灰处理地基</t>
  </si>
  <si>
    <t>208-4</t>
  </si>
  <si>
    <t>预制混凝土块护坡</t>
  </si>
  <si>
    <t>六棱砖护坡</t>
  </si>
  <si>
    <t>-h</t>
  </si>
  <si>
    <t>坡脚</t>
  </si>
  <si>
    <r>
      <rPr>
        <sz val="12"/>
        <rFont val="宋体"/>
        <family val="3"/>
        <charset val="134"/>
      </rPr>
      <t>清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单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>200</t>
    </r>
    <r>
      <rPr>
        <sz val="12"/>
        <rFont val="宋体"/>
        <family val="3"/>
        <charset val="134"/>
      </rPr>
      <t>章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路基</t>
    </r>
    <phoneticPr fontId="28" type="noConversion"/>
  </si>
  <si>
    <r>
      <rPr>
        <sz val="12"/>
        <rFont val="宋体"/>
        <family val="3"/>
        <charset val="134"/>
      </rPr>
      <t>清单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>200</t>
    </r>
    <r>
      <rPr>
        <sz val="12"/>
        <rFont val="宋体"/>
        <family val="3"/>
        <charset val="134"/>
      </rPr>
      <t>章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合计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人民币</t>
    </r>
    <r>
      <rPr>
        <sz val="12"/>
        <rFont val="Times New Roman"/>
        <family val="1"/>
      </rPr>
      <t xml:space="preserve">    </t>
    </r>
    <phoneticPr fontId="28" type="noConversion"/>
  </si>
  <si>
    <r>
      <rPr>
        <sz val="12"/>
        <rFont val="宋体"/>
        <family val="3"/>
        <charset val="134"/>
      </rPr>
      <t>清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单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>300</t>
    </r>
    <r>
      <rPr>
        <sz val="12"/>
        <rFont val="宋体"/>
        <family val="3"/>
        <charset val="134"/>
      </rPr>
      <t>章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路面</t>
    </r>
    <phoneticPr fontId="25" type="noConversion"/>
  </si>
  <si>
    <r>
      <rPr>
        <sz val="12"/>
        <rFont val="宋体"/>
        <family val="3"/>
        <charset val="134"/>
      </rPr>
      <t>清单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>300</t>
    </r>
    <r>
      <rPr>
        <sz val="12"/>
        <rFont val="宋体"/>
        <family val="3"/>
        <charset val="134"/>
      </rPr>
      <t>章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合计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人民币</t>
    </r>
    <r>
      <rPr>
        <sz val="12"/>
        <rFont val="Times New Roman"/>
        <family val="1"/>
      </rPr>
      <t xml:space="preserve">    </t>
    </r>
    <phoneticPr fontId="25" type="noConversion"/>
  </si>
  <si>
    <t>302-1</t>
  </si>
  <si>
    <t>碎石垫层</t>
  </si>
  <si>
    <t>厚150mm</t>
  </si>
  <si>
    <t>302-2</t>
  </si>
  <si>
    <t>粗砂垫层</t>
  </si>
  <si>
    <t>厚100mm</t>
  </si>
  <si>
    <t>305-3</t>
  </si>
  <si>
    <t>石灰粉煤灰稳定土基层</t>
  </si>
  <si>
    <t>厚180mm</t>
  </si>
  <si>
    <t>308-1</t>
  </si>
  <si>
    <t xml:space="preserve">透层（改性乳化沥青） </t>
  </si>
  <si>
    <t>308-2</t>
  </si>
  <si>
    <t>黏层(改性乳化沥青)</t>
  </si>
  <si>
    <t>309-1</t>
  </si>
  <si>
    <t>细粒式沥青混凝土</t>
  </si>
  <si>
    <t xml:space="preserve">厚40mm厂拌热再生沥青混凝土 (ZAC-13C) </t>
  </si>
  <si>
    <t>厚50mm厂拌热再生沥青混凝土 (ZAC-13C)</t>
  </si>
  <si>
    <t>厚40mmKAC-13C</t>
  </si>
  <si>
    <t>厚50mmKAC-13C</t>
  </si>
  <si>
    <t>厚50mm厂拌热再生沥青混凝土 (ZAC-13C)(人工摊铺)</t>
  </si>
  <si>
    <t>309-2</t>
  </si>
  <si>
    <t>中粒式沥青混凝土</t>
  </si>
  <si>
    <t>厚60mm厂拌热再生沥青混凝土（ZAC-20C ）</t>
  </si>
  <si>
    <t>厚60mmKAC-20C</t>
  </si>
  <si>
    <t>310-1</t>
  </si>
  <si>
    <t>灌缝</t>
  </si>
  <si>
    <t>312-3</t>
  </si>
  <si>
    <t>25厘米C30水泥混凝土基层</t>
  </si>
  <si>
    <t>312-4</t>
  </si>
  <si>
    <t>18厘米C25水泥混凝土基层</t>
  </si>
  <si>
    <t>313-1</t>
  </si>
  <si>
    <t>培土路肩</t>
  </si>
  <si>
    <t>313-5</t>
  </si>
  <si>
    <t>混凝土预制块路缘石及坡顶砖</t>
  </si>
  <si>
    <t>预制混凝土坡项砖</t>
  </si>
  <si>
    <t>m</t>
  </si>
  <si>
    <t>路缘石（10×20×49.5cm）</t>
  </si>
  <si>
    <t>313-6</t>
  </si>
  <si>
    <t>人行步道</t>
  </si>
  <si>
    <t>步道砖</t>
  </si>
  <si>
    <t>植草砖</t>
  </si>
  <si>
    <t>313-9</t>
  </si>
  <si>
    <t>混凝土防撞墩挪移恢复</t>
  </si>
  <si>
    <t>313-10</t>
  </si>
  <si>
    <t>树池边框</t>
  </si>
  <si>
    <t>套</t>
  </si>
  <si>
    <t>314-10</t>
  </si>
  <si>
    <t>检查井加固</t>
  </si>
  <si>
    <t>座</t>
  </si>
  <si>
    <t>314-11</t>
  </si>
  <si>
    <t>铸铁雨水篦子及井圈更换</t>
  </si>
  <si>
    <t>314-12</t>
  </si>
  <si>
    <t>盖板方沟修复</t>
  </si>
  <si>
    <t>路基</t>
    <phoneticPr fontId="25" type="noConversion"/>
  </si>
  <si>
    <t>102-1</t>
  </si>
  <si>
    <t>竣工文件</t>
  </si>
  <si>
    <t>102-2</t>
  </si>
  <si>
    <t>施工环保费</t>
  </si>
  <si>
    <t>102-3</t>
  </si>
  <si>
    <t>安全生产费</t>
  </si>
  <si>
    <t>103-1</t>
  </si>
  <si>
    <t>临时道路修建、养护与拆除(包括原道路的养护费、交通导改、管线保护、水利配合及管线配合费)</t>
  </si>
  <si>
    <t>103-2</t>
  </si>
  <si>
    <t>临时占地</t>
  </si>
  <si>
    <t>103-3</t>
  </si>
  <si>
    <t>临时供电设施</t>
  </si>
  <si>
    <t>103-4</t>
  </si>
  <si>
    <t>电讯设施的提供、维修与拆除</t>
  </si>
  <si>
    <t>103-5</t>
  </si>
  <si>
    <t>供水与排污设施</t>
  </si>
  <si>
    <t>104-1</t>
  </si>
  <si>
    <t>承包人驻地建设</t>
  </si>
  <si>
    <t>工程量清单汇总表</t>
  </si>
  <si>
    <t>科   目   名   称</t>
  </si>
  <si>
    <t>金额（元）</t>
    <phoneticPr fontId="25" type="noConversion"/>
  </si>
  <si>
    <t>路面</t>
  </si>
  <si>
    <t>已包含在清单合计中材料、工程设备、专业工程暂估价合计</t>
    <phoneticPr fontId="25" type="noConversion"/>
  </si>
  <si>
    <t>已包含在清单合计中的安全生产费</t>
    <phoneticPr fontId="25" type="noConversion"/>
  </si>
  <si>
    <r>
      <t>清单合计减去材料、工程设备、专业工程暂估价、安全生产费合计</t>
    </r>
    <r>
      <rPr>
        <sz val="10"/>
        <rFont val="宋体"/>
        <family val="3"/>
        <charset val="134"/>
      </rPr>
      <t>（评标价）</t>
    </r>
    <phoneticPr fontId="25" type="noConversion"/>
  </si>
  <si>
    <t>按8金额的3%作为不可预见因素的暂定金额</t>
    <phoneticPr fontId="25" type="noConversion"/>
  </si>
  <si>
    <t>投标价</t>
    <phoneticPr fontId="25" type="noConversion"/>
  </si>
  <si>
    <t>第100章至第300章清单合计</t>
    <phoneticPr fontId="25" type="noConversion"/>
  </si>
  <si>
    <t>项目名称：通州区2019年道路小修工程施工招标</t>
    <phoneticPr fontId="25" type="noConversion"/>
  </si>
  <si>
    <t>m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</si>
</sst>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_);[Red]\(0\)"/>
    <numFmt numFmtId="178" formatCode="0.00_ "/>
    <numFmt numFmtId="179" formatCode="0.00_);\(0.00\)"/>
    <numFmt numFmtId="180" formatCode="0_ "/>
  </numFmts>
  <fonts count="36" x14ac:knownFonts="1">
    <font>
      <sz val="12"/>
      <name val="宋体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黑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12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4" fillId="8" borderId="9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24" fillId="0" borderId="0"/>
  </cellStyleXfs>
  <cellXfs count="59">
    <xf numFmtId="0" fontId="0" fillId="0" borderId="0" xfId="0"/>
    <xf numFmtId="0" fontId="16" fillId="0" borderId="0" xfId="0" applyFont="1"/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176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176" fontId="16" fillId="0" borderId="10" xfId="0" applyNumberFormat="1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79" fontId="26" fillId="0" borderId="0" xfId="0" applyNumberFormat="1" applyFont="1" applyAlignment="1">
      <alignment vertical="center"/>
    </xf>
    <xf numFmtId="176" fontId="16" fillId="0" borderId="0" xfId="0" applyNumberFormat="1" applyFont="1" applyFill="1" applyAlignment="1">
      <alignment horizontal="center" vertical="center"/>
    </xf>
    <xf numFmtId="179" fontId="16" fillId="9" borderId="10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0" xfId="0" applyNumberFormat="1" applyFont="1" applyFill="1" applyAlignment="1">
      <alignment vertical="center" wrapText="1"/>
    </xf>
    <xf numFmtId="178" fontId="18" fillId="0" borderId="17" xfId="0" applyNumberFormat="1" applyFont="1" applyFill="1" applyBorder="1" applyAlignment="1">
      <alignment horizontal="center" vertical="center"/>
    </xf>
    <xf numFmtId="2" fontId="16" fillId="9" borderId="10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15" xfId="0" applyNumberFormat="1" applyFont="1" applyBorder="1" applyAlignment="1">
      <alignment horizontal="center" vertical="center"/>
    </xf>
    <xf numFmtId="176" fontId="18" fillId="0" borderId="17" xfId="0" applyNumberFormat="1" applyFont="1" applyFill="1" applyBorder="1" applyAlignment="1">
      <alignment horizontal="center" vertical="center"/>
    </xf>
    <xf numFmtId="2" fontId="24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23" xfId="0" applyNumberFormat="1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left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176" fontId="29" fillId="0" borderId="24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wrapText="1"/>
    </xf>
    <xf numFmtId="0" fontId="29" fillId="0" borderId="24" xfId="0" applyFont="1" applyFill="1" applyBorder="1" applyAlignment="1">
      <alignment horizontal="left" vertical="center"/>
    </xf>
    <xf numFmtId="176" fontId="16" fillId="0" borderId="0" xfId="0" applyNumberFormat="1" applyFont="1" applyFill="1" applyAlignment="1">
      <alignment horizontal="center" vertical="center" wrapText="1"/>
    </xf>
    <xf numFmtId="2" fontId="16" fillId="0" borderId="15" xfId="0" applyNumberFormat="1" applyFont="1" applyFill="1" applyBorder="1" applyAlignment="1">
      <alignment horizontal="center" vertical="center" wrapText="1"/>
    </xf>
    <xf numFmtId="179" fontId="16" fillId="0" borderId="10" xfId="0" applyNumberFormat="1" applyFont="1" applyFill="1" applyBorder="1" applyAlignment="1" applyProtection="1">
      <alignment horizontal="center" vertical="center"/>
      <protection locked="0"/>
    </xf>
    <xf numFmtId="0" fontId="32" fillId="0" borderId="26" xfId="21" applyFont="1" applyBorder="1" applyAlignment="1">
      <alignment vertical="center"/>
    </xf>
    <xf numFmtId="0" fontId="33" fillId="0" borderId="10" xfId="20" applyFont="1" applyBorder="1" applyAlignment="1">
      <alignment horizontal="center" vertical="center"/>
    </xf>
    <xf numFmtId="0" fontId="33" fillId="0" borderId="25" xfId="20" applyFont="1" applyBorder="1" applyAlignment="1">
      <alignment horizontal="center" vertical="center"/>
    </xf>
    <xf numFmtId="0" fontId="34" fillId="0" borderId="10" xfId="20" applyFont="1" applyBorder="1" applyAlignment="1">
      <alignment horizontal="center" vertical="center"/>
    </xf>
    <xf numFmtId="180" fontId="34" fillId="0" borderId="10" xfId="20" applyNumberFormat="1" applyFont="1" applyBorder="1" applyAlignment="1">
      <alignment horizontal="center" vertical="center" shrinkToFit="1"/>
    </xf>
    <xf numFmtId="0" fontId="24" fillId="0" borderId="0" xfId="22"/>
    <xf numFmtId="0" fontId="35" fillId="0" borderId="26" xfId="21" applyFont="1" applyBorder="1" applyAlignment="1">
      <alignment vertical="center"/>
    </xf>
    <xf numFmtId="0" fontId="34" fillId="0" borderId="27" xfId="20" applyFont="1" applyBorder="1" applyAlignment="1">
      <alignment horizontal="center" vertical="center" wrapText="1"/>
    </xf>
    <xf numFmtId="0" fontId="34" fillId="0" borderId="28" xfId="20" applyFont="1" applyBorder="1" applyAlignment="1">
      <alignment horizontal="center" vertical="center" wrapText="1"/>
    </xf>
    <xf numFmtId="0" fontId="31" fillId="0" borderId="0" xfId="20" applyFont="1" applyAlignment="1">
      <alignment horizontal="center" vertical="center"/>
    </xf>
    <xf numFmtId="0" fontId="34" fillId="0" borderId="10" xfId="2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177" fontId="16" fillId="0" borderId="16" xfId="0" applyNumberFormat="1" applyFont="1" applyFill="1" applyBorder="1" applyAlignment="1">
      <alignment horizontal="center" vertical="center"/>
    </xf>
    <xf numFmtId="177" fontId="16" fillId="0" borderId="22" xfId="0" applyNumberFormat="1" applyFont="1" applyFill="1" applyBorder="1" applyAlignment="1">
      <alignment horizontal="center" vertical="center"/>
    </xf>
  </cellXfs>
  <cellStyles count="23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14" xfId="7" xr:uid="{00000000-0005-0000-0000-000007000000}"/>
    <cellStyle name="常规 27" xfId="22" xr:uid="{DCE256D2-3FB3-4EEC-A23D-9ADAFA158641}"/>
    <cellStyle name="常规 3" xfId="8" xr:uid="{00000000-0005-0000-0000-000008000000}"/>
    <cellStyle name="常规 3 12" xfId="21" xr:uid="{A1573947-6C78-4C7A-990F-19BE2DB575E4}"/>
    <cellStyle name="常规 4 10" xfId="20" xr:uid="{0ABD7C8C-73F2-4D7E-A650-F2E51ADB9515}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E216-BB98-45D1-AA8A-4FE216B9BA6F}">
  <dimension ref="A1:D13"/>
  <sheetViews>
    <sheetView workbookViewId="0">
      <selection activeCell="A4" sqref="A4"/>
    </sheetView>
  </sheetViews>
  <sheetFormatPr defaultRowHeight="15" x14ac:dyDescent="0.25"/>
  <cols>
    <col min="1" max="1" width="9.5" customWidth="1"/>
    <col min="2" max="3" width="21.9140625" customWidth="1"/>
    <col min="4" max="4" width="25" customWidth="1"/>
  </cols>
  <sheetData>
    <row r="1" spans="1:4" ht="17.5" x14ac:dyDescent="0.25">
      <c r="A1" s="43" t="s">
        <v>133</v>
      </c>
      <c r="B1" s="43"/>
      <c r="C1" s="43"/>
      <c r="D1" s="43"/>
    </row>
    <row r="2" spans="1:4" x14ac:dyDescent="0.25">
      <c r="A2" s="40" t="s">
        <v>143</v>
      </c>
      <c r="B2" s="34"/>
      <c r="C2" s="34"/>
      <c r="D2" s="34"/>
    </row>
    <row r="3" spans="1:4" x14ac:dyDescent="0.25">
      <c r="A3" s="35" t="s">
        <v>22</v>
      </c>
      <c r="B3" s="35" t="s">
        <v>23</v>
      </c>
      <c r="C3" s="35" t="s">
        <v>134</v>
      </c>
      <c r="D3" s="36" t="s">
        <v>135</v>
      </c>
    </row>
    <row r="4" spans="1:4" ht="37" customHeight="1" x14ac:dyDescent="0.25">
      <c r="A4" s="37">
        <v>1</v>
      </c>
      <c r="B4" s="37">
        <v>100</v>
      </c>
      <c r="C4" s="37" t="s">
        <v>24</v>
      </c>
      <c r="D4" s="38">
        <f>'100章 '!F14</f>
        <v>205425</v>
      </c>
    </row>
    <row r="5" spans="1:4" ht="39.5" customHeight="1" x14ac:dyDescent="0.25">
      <c r="A5" s="37">
        <v>2</v>
      </c>
      <c r="B5" s="37">
        <v>200</v>
      </c>
      <c r="C5" s="37" t="s">
        <v>114</v>
      </c>
      <c r="D5" s="38">
        <f>'200章'!F21</f>
        <v>0</v>
      </c>
    </row>
    <row r="6" spans="1:4" ht="37" customHeight="1" x14ac:dyDescent="0.25">
      <c r="A6" s="37">
        <v>3</v>
      </c>
      <c r="B6" s="37">
        <v>300</v>
      </c>
      <c r="C6" s="37" t="s">
        <v>136</v>
      </c>
      <c r="D6" s="38">
        <f>'300章'!F37</f>
        <v>0</v>
      </c>
    </row>
    <row r="7" spans="1:4" ht="37" customHeight="1" x14ac:dyDescent="0.25">
      <c r="A7" s="37">
        <v>5</v>
      </c>
      <c r="B7" s="44" t="s">
        <v>142</v>
      </c>
      <c r="C7" s="44"/>
      <c r="D7" s="38">
        <f>SUM(D4:D6)</f>
        <v>205425</v>
      </c>
    </row>
    <row r="8" spans="1:4" ht="37" customHeight="1" x14ac:dyDescent="0.25">
      <c r="A8" s="37">
        <v>6</v>
      </c>
      <c r="B8" s="44" t="s">
        <v>137</v>
      </c>
      <c r="C8" s="44"/>
      <c r="D8" s="38">
        <v>0</v>
      </c>
    </row>
    <row r="9" spans="1:4" ht="37" customHeight="1" x14ac:dyDescent="0.25">
      <c r="A9" s="37">
        <v>7</v>
      </c>
      <c r="B9" s="44" t="s">
        <v>138</v>
      </c>
      <c r="C9" s="44"/>
      <c r="D9" s="38">
        <f>'100章 '!F7</f>
        <v>205425</v>
      </c>
    </row>
    <row r="10" spans="1:4" ht="37" customHeight="1" x14ac:dyDescent="0.25">
      <c r="A10" s="37">
        <v>8</v>
      </c>
      <c r="B10" s="41" t="s">
        <v>139</v>
      </c>
      <c r="C10" s="42"/>
      <c r="D10" s="38">
        <f>D7-D8-D9</f>
        <v>0</v>
      </c>
    </row>
    <row r="11" spans="1:4" ht="37" customHeight="1" x14ac:dyDescent="0.25">
      <c r="A11" s="37">
        <v>9</v>
      </c>
      <c r="B11" s="41" t="s">
        <v>140</v>
      </c>
      <c r="C11" s="42"/>
      <c r="D11" s="38">
        <f>D10*3%</f>
        <v>0</v>
      </c>
    </row>
    <row r="12" spans="1:4" ht="37" customHeight="1" x14ac:dyDescent="0.25">
      <c r="A12" s="37">
        <v>10</v>
      </c>
      <c r="B12" s="41" t="s">
        <v>141</v>
      </c>
      <c r="C12" s="42"/>
      <c r="D12" s="38">
        <f>D7+D11</f>
        <v>205425</v>
      </c>
    </row>
    <row r="13" spans="1:4" x14ac:dyDescent="0.25">
      <c r="A13" s="39"/>
      <c r="B13" s="39"/>
      <c r="C13" s="39"/>
      <c r="D13" s="39"/>
    </row>
  </sheetData>
  <sheetProtection algorithmName="SHA-512" hashValue="H9DE8xioYLOrzqyLx4YfoN3IdABNKAaRvBal8jgNHp74ecd1x9c6RUZqxje0Z0/xJg02B/YKAWzdOgX38L3Mmg==" saltValue="ZxspFRGLg91ZxGPtZ+BfJA==" spinCount="100000" sheet="1" objects="1" scenarios="1" formatColumns="0" formatRows="0"/>
  <mergeCells count="7">
    <mergeCell ref="B12:C12"/>
    <mergeCell ref="A1:D1"/>
    <mergeCell ref="B7:C7"/>
    <mergeCell ref="B8:C8"/>
    <mergeCell ref="B9:C9"/>
    <mergeCell ref="B10:C10"/>
    <mergeCell ref="B11:C11"/>
  </mergeCells>
  <phoneticPr fontId="2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4"/>
  <sheetViews>
    <sheetView showZeros="0" view="pageBreakPreview" zoomScaleNormal="115" zoomScaleSheetLayoutView="100" workbookViewId="0">
      <selection activeCell="A2" sqref="A2:F2"/>
    </sheetView>
  </sheetViews>
  <sheetFormatPr defaultColWidth="9" defaultRowHeight="15.5" x14ac:dyDescent="0.35"/>
  <cols>
    <col min="1" max="1" width="8.08203125" style="5" customWidth="1"/>
    <col min="2" max="2" width="35.58203125" style="29" customWidth="1"/>
    <col min="3" max="3" width="7.5" style="5" customWidth="1"/>
    <col min="4" max="4" width="10.58203125" style="5" bestFit="1" customWidth="1"/>
    <col min="5" max="5" width="15" style="6" customWidth="1"/>
    <col min="6" max="6" width="15.58203125" style="7" customWidth="1"/>
    <col min="7" max="16384" width="9" style="5"/>
  </cols>
  <sheetData>
    <row r="1" spans="1:6" s="1" customFormat="1" ht="17.5" x14ac:dyDescent="0.35">
      <c r="A1" s="45" t="s">
        <v>20</v>
      </c>
      <c r="B1" s="45"/>
      <c r="C1" s="45"/>
      <c r="D1" s="45"/>
      <c r="E1" s="45"/>
      <c r="F1" s="45"/>
    </row>
    <row r="2" spans="1:6" s="1" customFormat="1" ht="16" thickBot="1" x14ac:dyDescent="0.4">
      <c r="A2" s="46" t="str">
        <f>汇总表!A2</f>
        <v>项目名称：通州区2019年道路小修工程施工招标</v>
      </c>
      <c r="B2" s="46"/>
      <c r="C2" s="46"/>
      <c r="D2" s="46"/>
      <c r="E2" s="46"/>
      <c r="F2" s="46"/>
    </row>
    <row r="3" spans="1:6" s="1" customFormat="1" ht="21" customHeight="1" x14ac:dyDescent="0.35">
      <c r="A3" s="47" t="s">
        <v>0</v>
      </c>
      <c r="B3" s="48"/>
      <c r="C3" s="48"/>
      <c r="D3" s="48"/>
      <c r="E3" s="48"/>
      <c r="F3" s="49"/>
    </row>
    <row r="4" spans="1:6" s="3" customFormat="1" ht="21" customHeight="1" x14ac:dyDescent="0.25">
      <c r="A4" s="8" t="s">
        <v>12</v>
      </c>
      <c r="B4" s="2" t="s">
        <v>9</v>
      </c>
      <c r="C4" s="2" t="s">
        <v>10</v>
      </c>
      <c r="D4" s="2" t="s">
        <v>14</v>
      </c>
      <c r="E4" s="11" t="s">
        <v>21</v>
      </c>
      <c r="F4" s="12" t="s">
        <v>11</v>
      </c>
    </row>
    <row r="5" spans="1:6" s="4" customFormat="1" ht="21" customHeight="1" x14ac:dyDescent="0.25">
      <c r="A5" s="9" t="s">
        <v>115</v>
      </c>
      <c r="B5" s="28" t="s">
        <v>116</v>
      </c>
      <c r="C5" s="10" t="s">
        <v>5</v>
      </c>
      <c r="D5" s="2">
        <v>1</v>
      </c>
      <c r="E5" s="16"/>
      <c r="F5" s="32">
        <f t="shared" ref="F5:F13" si="0">ROUND(D5*E5,0)</f>
        <v>0</v>
      </c>
    </row>
    <row r="6" spans="1:6" s="4" customFormat="1" ht="21" customHeight="1" x14ac:dyDescent="0.25">
      <c r="A6" s="9" t="s">
        <v>117</v>
      </c>
      <c r="B6" s="28" t="s">
        <v>118</v>
      </c>
      <c r="C6" s="10" t="s">
        <v>5</v>
      </c>
      <c r="D6" s="2">
        <v>1</v>
      </c>
      <c r="E6" s="16"/>
      <c r="F6" s="32">
        <f t="shared" si="0"/>
        <v>0</v>
      </c>
    </row>
    <row r="7" spans="1:6" s="4" customFormat="1" ht="21" customHeight="1" x14ac:dyDescent="0.25">
      <c r="A7" s="9" t="s">
        <v>119</v>
      </c>
      <c r="B7" s="28" t="s">
        <v>120</v>
      </c>
      <c r="C7" s="10" t="s">
        <v>5</v>
      </c>
      <c r="D7" s="2">
        <v>1</v>
      </c>
      <c r="E7" s="33"/>
      <c r="F7" s="32">
        <v>205425</v>
      </c>
    </row>
    <row r="8" spans="1:6" s="4" customFormat="1" ht="46.5" x14ac:dyDescent="0.25">
      <c r="A8" s="9" t="s">
        <v>121</v>
      </c>
      <c r="B8" s="28" t="s">
        <v>122</v>
      </c>
      <c r="C8" s="10" t="s">
        <v>5</v>
      </c>
      <c r="D8" s="2">
        <v>1</v>
      </c>
      <c r="E8" s="16"/>
      <c r="F8" s="32">
        <f t="shared" si="0"/>
        <v>0</v>
      </c>
    </row>
    <row r="9" spans="1:6" s="4" customFormat="1" ht="21" customHeight="1" x14ac:dyDescent="0.25">
      <c r="A9" s="9" t="s">
        <v>123</v>
      </c>
      <c r="B9" s="28" t="s">
        <v>124</v>
      </c>
      <c r="C9" s="10" t="s">
        <v>5</v>
      </c>
      <c r="D9" s="2">
        <v>1</v>
      </c>
      <c r="E9" s="16"/>
      <c r="F9" s="32">
        <f t="shared" si="0"/>
        <v>0</v>
      </c>
    </row>
    <row r="10" spans="1:6" s="4" customFormat="1" ht="21" customHeight="1" x14ac:dyDescent="0.25">
      <c r="A10" s="9" t="s">
        <v>125</v>
      </c>
      <c r="B10" s="28" t="s">
        <v>126</v>
      </c>
      <c r="C10" s="10" t="s">
        <v>5</v>
      </c>
      <c r="D10" s="2">
        <v>1</v>
      </c>
      <c r="E10" s="16"/>
      <c r="F10" s="32">
        <f t="shared" si="0"/>
        <v>0</v>
      </c>
    </row>
    <row r="11" spans="1:6" s="4" customFormat="1" ht="39" customHeight="1" x14ac:dyDescent="0.25">
      <c r="A11" s="9" t="s">
        <v>127</v>
      </c>
      <c r="B11" s="28" t="s">
        <v>128</v>
      </c>
      <c r="C11" s="10" t="s">
        <v>5</v>
      </c>
      <c r="D11" s="2">
        <v>1</v>
      </c>
      <c r="E11" s="16"/>
      <c r="F11" s="32">
        <f t="shared" si="0"/>
        <v>0</v>
      </c>
    </row>
    <row r="12" spans="1:6" s="4" customFormat="1" ht="21" customHeight="1" x14ac:dyDescent="0.25">
      <c r="A12" s="9" t="s">
        <v>129</v>
      </c>
      <c r="B12" s="28" t="s">
        <v>130</v>
      </c>
      <c r="C12" s="10" t="s">
        <v>5</v>
      </c>
      <c r="D12" s="2">
        <v>1</v>
      </c>
      <c r="E12" s="16"/>
      <c r="F12" s="32">
        <f t="shared" si="0"/>
        <v>0</v>
      </c>
    </row>
    <row r="13" spans="1:6" s="4" customFormat="1" ht="21" customHeight="1" x14ac:dyDescent="0.25">
      <c r="A13" s="9" t="s">
        <v>131</v>
      </c>
      <c r="B13" s="28" t="s">
        <v>132</v>
      </c>
      <c r="C13" s="10" t="s">
        <v>5</v>
      </c>
      <c r="D13" s="2">
        <v>1</v>
      </c>
      <c r="E13" s="16"/>
      <c r="F13" s="32">
        <f t="shared" si="0"/>
        <v>0</v>
      </c>
    </row>
    <row r="14" spans="1:6" s="3" customFormat="1" ht="21" customHeight="1" thickBot="1" x14ac:dyDescent="0.3">
      <c r="A14" s="50" t="s">
        <v>3</v>
      </c>
      <c r="B14" s="51"/>
      <c r="C14" s="51"/>
      <c r="D14" s="51"/>
      <c r="E14" s="52"/>
      <c r="F14" s="18">
        <f>SUM(F5:F13)</f>
        <v>205425</v>
      </c>
    </row>
  </sheetData>
  <sheetProtection algorithmName="SHA-512" hashValue="Q1UeJFcXx0E1x6Md+5TtQzS/vL8hXOUiWeNGhcKGiAyd5Gu858ZSBXF2RkFglepoxoGKzOLcGLWMam8c0KWcgQ==" saltValue="afTrBCcCoF41vVwvf/1hAA==" spinCount="100000" sheet="1" formatColumns="0" formatRows="0"/>
  <mergeCells count="4">
    <mergeCell ref="A1:F1"/>
    <mergeCell ref="A2:F2"/>
    <mergeCell ref="A3:F3"/>
    <mergeCell ref="A14:E14"/>
  </mergeCells>
  <phoneticPr fontId="25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86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21"/>
  <sheetViews>
    <sheetView showZeros="0" view="pageBreakPreview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21" sqref="F21"/>
    </sheetView>
  </sheetViews>
  <sheetFormatPr defaultColWidth="9" defaultRowHeight="15.5" x14ac:dyDescent="0.25"/>
  <cols>
    <col min="1" max="1" width="7.08203125" style="4" customWidth="1"/>
    <col min="2" max="2" width="24.83203125" style="4" bestFit="1" customWidth="1"/>
    <col min="3" max="3" width="5.08203125" style="4" bestFit="1" customWidth="1"/>
    <col min="4" max="4" width="10.5" style="17" bestFit="1" customWidth="1"/>
    <col min="5" max="5" width="18.83203125" style="15" customWidth="1"/>
    <col min="6" max="6" width="18.83203125" style="3" customWidth="1"/>
    <col min="7" max="16384" width="9" style="4"/>
  </cols>
  <sheetData>
    <row r="1" spans="1:7" s="1" customFormat="1" ht="17.5" x14ac:dyDescent="0.35">
      <c r="A1" s="45" t="s">
        <v>25</v>
      </c>
      <c r="B1" s="45"/>
      <c r="C1" s="45"/>
      <c r="D1" s="45"/>
      <c r="E1" s="45"/>
      <c r="F1" s="45"/>
    </row>
    <row r="2" spans="1:7" s="1" customFormat="1" ht="16" thickBot="1" x14ac:dyDescent="0.4">
      <c r="A2" s="53" t="str">
        <f>'100章 '!A2:F2</f>
        <v>项目名称：通州区2019年道路小修工程施工招标</v>
      </c>
      <c r="B2" s="53"/>
      <c r="C2" s="53"/>
      <c r="D2" s="53"/>
      <c r="E2" s="53"/>
      <c r="F2" s="53"/>
    </row>
    <row r="3" spans="1:7" x14ac:dyDescent="0.25">
      <c r="A3" s="54" t="s">
        <v>57</v>
      </c>
      <c r="B3" s="55"/>
      <c r="C3" s="55"/>
      <c r="D3" s="55"/>
      <c r="E3" s="55"/>
      <c r="F3" s="56"/>
    </row>
    <row r="4" spans="1:7" x14ac:dyDescent="0.25">
      <c r="A4" s="8" t="s">
        <v>26</v>
      </c>
      <c r="B4" s="10" t="s">
        <v>27</v>
      </c>
      <c r="C4" s="2" t="s">
        <v>28</v>
      </c>
      <c r="D4" s="11" t="s">
        <v>29</v>
      </c>
      <c r="E4" s="11" t="s">
        <v>30</v>
      </c>
      <c r="F4" s="12" t="s">
        <v>31</v>
      </c>
    </row>
    <row r="5" spans="1:7" s="13" customFormat="1" x14ac:dyDescent="0.25">
      <c r="A5" s="23" t="s">
        <v>32</v>
      </c>
      <c r="B5" s="24" t="s">
        <v>33</v>
      </c>
      <c r="C5" s="25" t="s">
        <v>15</v>
      </c>
      <c r="D5" s="27">
        <v>223</v>
      </c>
      <c r="E5" s="19"/>
      <c r="F5" s="20">
        <f t="shared" ref="F5:F20" si="0">ROUND(D5*E5,0)</f>
        <v>0</v>
      </c>
      <c r="G5" s="14"/>
    </row>
    <row r="6" spans="1:7" s="13" customFormat="1" x14ac:dyDescent="0.25">
      <c r="A6" s="26" t="s">
        <v>34</v>
      </c>
      <c r="B6" s="24" t="s">
        <v>35</v>
      </c>
      <c r="C6" s="25"/>
      <c r="D6" s="27">
        <v>0</v>
      </c>
      <c r="E6" s="19"/>
      <c r="F6" s="20">
        <f t="shared" si="0"/>
        <v>0</v>
      </c>
      <c r="G6" s="14"/>
    </row>
    <row r="7" spans="1:7" s="13" customFormat="1" x14ac:dyDescent="0.25">
      <c r="A7" s="26" t="s">
        <v>1</v>
      </c>
      <c r="B7" s="24" t="s">
        <v>36</v>
      </c>
      <c r="C7" s="25" t="s">
        <v>16</v>
      </c>
      <c r="D7" s="27">
        <v>5720</v>
      </c>
      <c r="E7" s="19"/>
      <c r="F7" s="20">
        <f t="shared" si="0"/>
        <v>0</v>
      </c>
      <c r="G7" s="14"/>
    </row>
    <row r="8" spans="1:7" s="13" customFormat="1" x14ac:dyDescent="0.25">
      <c r="A8" s="26" t="s">
        <v>2</v>
      </c>
      <c r="B8" s="24" t="s">
        <v>37</v>
      </c>
      <c r="C8" s="25" t="s">
        <v>16</v>
      </c>
      <c r="D8" s="27">
        <v>33690</v>
      </c>
      <c r="E8" s="19"/>
      <c r="F8" s="20">
        <f t="shared" si="0"/>
        <v>0</v>
      </c>
      <c r="G8" s="14"/>
    </row>
    <row r="9" spans="1:7" s="13" customFormat="1" x14ac:dyDescent="0.25">
      <c r="A9" s="26" t="s">
        <v>4</v>
      </c>
      <c r="B9" s="24" t="s">
        <v>38</v>
      </c>
      <c r="C9" s="25" t="s">
        <v>16</v>
      </c>
      <c r="D9" s="27">
        <v>38497.5</v>
      </c>
      <c r="E9" s="19"/>
      <c r="F9" s="20">
        <f t="shared" si="0"/>
        <v>0</v>
      </c>
      <c r="G9" s="14"/>
    </row>
    <row r="10" spans="1:7" s="13" customFormat="1" x14ac:dyDescent="0.25">
      <c r="A10" s="26" t="s">
        <v>6</v>
      </c>
      <c r="B10" s="24" t="s">
        <v>39</v>
      </c>
      <c r="C10" s="25" t="s">
        <v>16</v>
      </c>
      <c r="D10" s="27">
        <v>914.4</v>
      </c>
      <c r="E10" s="19"/>
      <c r="F10" s="20">
        <f t="shared" si="0"/>
        <v>0</v>
      </c>
      <c r="G10" s="14"/>
    </row>
    <row r="11" spans="1:7" s="13" customFormat="1" x14ac:dyDescent="0.25">
      <c r="A11" s="26" t="s">
        <v>40</v>
      </c>
      <c r="B11" s="24" t="s">
        <v>41</v>
      </c>
      <c r="C11" s="25"/>
      <c r="D11" s="27">
        <v>0</v>
      </c>
      <c r="E11" s="19"/>
      <c r="F11" s="20">
        <f t="shared" si="0"/>
        <v>0</v>
      </c>
      <c r="G11" s="14"/>
    </row>
    <row r="12" spans="1:7" s="13" customFormat="1" x14ac:dyDescent="0.25">
      <c r="A12" s="26" t="s">
        <v>1</v>
      </c>
      <c r="B12" s="24" t="s">
        <v>42</v>
      </c>
      <c r="C12" s="25" t="s">
        <v>43</v>
      </c>
      <c r="D12" s="27">
        <v>8894.1</v>
      </c>
      <c r="E12" s="19"/>
      <c r="F12" s="20">
        <f t="shared" si="0"/>
        <v>0</v>
      </c>
      <c r="G12" s="14"/>
    </row>
    <row r="13" spans="1:7" s="13" customFormat="1" x14ac:dyDescent="0.25">
      <c r="A13" s="26" t="s">
        <v>44</v>
      </c>
      <c r="B13" s="24" t="s">
        <v>45</v>
      </c>
      <c r="C13" s="25"/>
      <c r="D13" s="27">
        <v>0</v>
      </c>
      <c r="E13" s="19"/>
      <c r="F13" s="20">
        <f t="shared" si="0"/>
        <v>0</v>
      </c>
      <c r="G13" s="14"/>
    </row>
    <row r="14" spans="1:7" s="13" customFormat="1" x14ac:dyDescent="0.25">
      <c r="A14" s="26" t="s">
        <v>1</v>
      </c>
      <c r="B14" s="24" t="s">
        <v>46</v>
      </c>
      <c r="C14" s="25" t="s">
        <v>15</v>
      </c>
      <c r="D14" s="27">
        <v>4738.1000000000004</v>
      </c>
      <c r="E14" s="19"/>
      <c r="F14" s="20">
        <f t="shared" si="0"/>
        <v>0</v>
      </c>
      <c r="G14" s="14"/>
    </row>
    <row r="15" spans="1:7" s="13" customFormat="1" x14ac:dyDescent="0.25">
      <c r="A15" s="26" t="s">
        <v>47</v>
      </c>
      <c r="B15" s="24" t="s">
        <v>48</v>
      </c>
      <c r="C15" s="25"/>
      <c r="D15" s="27">
        <v>0</v>
      </c>
      <c r="E15" s="19"/>
      <c r="F15" s="20">
        <f t="shared" si="0"/>
        <v>0</v>
      </c>
      <c r="G15" s="14"/>
    </row>
    <row r="16" spans="1:7" s="13" customFormat="1" x14ac:dyDescent="0.25">
      <c r="A16" s="26" t="s">
        <v>6</v>
      </c>
      <c r="B16" s="24" t="s">
        <v>49</v>
      </c>
      <c r="C16" s="25" t="s">
        <v>15</v>
      </c>
      <c r="D16" s="27">
        <v>1284.5</v>
      </c>
      <c r="E16" s="19"/>
      <c r="F16" s="20">
        <f t="shared" si="0"/>
        <v>0</v>
      </c>
      <c r="G16" s="14"/>
    </row>
    <row r="17" spans="1:7" s="13" customFormat="1" x14ac:dyDescent="0.25">
      <c r="A17" s="26" t="s">
        <v>50</v>
      </c>
      <c r="B17" s="24" t="s">
        <v>51</v>
      </c>
      <c r="C17" s="25" t="s">
        <v>15</v>
      </c>
      <c r="D17" s="27">
        <v>166.8</v>
      </c>
      <c r="E17" s="19"/>
      <c r="F17" s="20">
        <f t="shared" si="0"/>
        <v>0</v>
      </c>
      <c r="G17" s="14"/>
    </row>
    <row r="18" spans="1:7" s="13" customFormat="1" x14ac:dyDescent="0.25">
      <c r="A18" s="26" t="s">
        <v>52</v>
      </c>
      <c r="B18" s="24" t="s">
        <v>53</v>
      </c>
      <c r="C18" s="25"/>
      <c r="D18" s="27">
        <v>0</v>
      </c>
      <c r="E18" s="19"/>
      <c r="F18" s="20">
        <f t="shared" si="0"/>
        <v>0</v>
      </c>
      <c r="G18" s="14"/>
    </row>
    <row r="19" spans="1:7" s="13" customFormat="1" x14ac:dyDescent="0.25">
      <c r="A19" s="26" t="s">
        <v>8</v>
      </c>
      <c r="B19" s="24" t="s">
        <v>54</v>
      </c>
      <c r="C19" s="25" t="s">
        <v>16</v>
      </c>
      <c r="D19" s="27">
        <v>5201.5</v>
      </c>
      <c r="E19" s="19"/>
      <c r="F19" s="20">
        <f t="shared" si="0"/>
        <v>0</v>
      </c>
      <c r="G19" s="14"/>
    </row>
    <row r="20" spans="1:7" s="13" customFormat="1" x14ac:dyDescent="0.25">
      <c r="A20" s="26" t="s">
        <v>55</v>
      </c>
      <c r="B20" s="24" t="s">
        <v>56</v>
      </c>
      <c r="C20" s="25" t="s">
        <v>15</v>
      </c>
      <c r="D20" s="27">
        <v>224.4</v>
      </c>
      <c r="E20" s="19"/>
      <c r="F20" s="20">
        <f t="shared" si="0"/>
        <v>0</v>
      </c>
      <c r="G20" s="14"/>
    </row>
    <row r="21" spans="1:7" s="13" customFormat="1" ht="16" thickBot="1" x14ac:dyDescent="0.3">
      <c r="A21" s="57" t="s">
        <v>58</v>
      </c>
      <c r="B21" s="58"/>
      <c r="C21" s="58"/>
      <c r="D21" s="58"/>
      <c r="E21" s="58"/>
      <c r="F21" s="21">
        <f>SUM(F5:F20)</f>
        <v>0</v>
      </c>
      <c r="G21" s="14"/>
    </row>
  </sheetData>
  <sheetProtection algorithmName="SHA-512" hashValue="6g9MA9UEXQ+mutyCyGrrVj0NEKthJVJFHmzNbLxgaaV2tGQvtc8B3tJJZROmzp/MPscIMA6H4/3wAQ+i60dxIw==" saltValue="NRv7stndplmLFDD8zOhaXA==" spinCount="100000" sheet="1" formatColumns="0" formatRows="0"/>
  <mergeCells count="4">
    <mergeCell ref="A1:F1"/>
    <mergeCell ref="A2:F2"/>
    <mergeCell ref="A3:F3"/>
    <mergeCell ref="A21:E21"/>
  </mergeCells>
  <phoneticPr fontId="28" type="noConversion"/>
  <pageMargins left="0.47" right="0.42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G37"/>
  <sheetViews>
    <sheetView showZeros="0" tabSelected="1" view="pageBreakPreview" zoomScaleSheetLayoutView="100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E22" sqref="E22"/>
    </sheetView>
  </sheetViews>
  <sheetFormatPr defaultColWidth="9" defaultRowHeight="15.5" x14ac:dyDescent="0.25"/>
  <cols>
    <col min="1" max="1" width="7.08203125" style="4" bestFit="1" customWidth="1"/>
    <col min="2" max="2" width="30.33203125" style="4" customWidth="1"/>
    <col min="3" max="3" width="5.08203125" style="4" bestFit="1" customWidth="1"/>
    <col min="4" max="4" width="8.58203125" style="31" bestFit="1" customWidth="1"/>
    <col min="5" max="5" width="17.83203125" style="15" customWidth="1"/>
    <col min="6" max="6" width="17.83203125" style="3" customWidth="1"/>
    <col min="7" max="16384" width="9" style="4"/>
  </cols>
  <sheetData>
    <row r="1" spans="1:7" s="1" customFormat="1" ht="17.5" x14ac:dyDescent="0.35">
      <c r="A1" s="45" t="s">
        <v>17</v>
      </c>
      <c r="B1" s="45"/>
      <c r="C1" s="45"/>
      <c r="D1" s="45"/>
      <c r="E1" s="45"/>
      <c r="F1" s="45"/>
    </row>
    <row r="2" spans="1:7" s="1" customFormat="1" x14ac:dyDescent="0.35">
      <c r="A2" s="53" t="str">
        <f>'100章 '!A2:F2</f>
        <v>项目名称：通州区2019年道路小修工程施工招标</v>
      </c>
      <c r="B2" s="53"/>
      <c r="C2" s="53"/>
      <c r="D2" s="53"/>
      <c r="E2" s="53"/>
      <c r="F2" s="53"/>
    </row>
    <row r="3" spans="1:7" x14ac:dyDescent="0.25">
      <c r="A3" s="54" t="s">
        <v>59</v>
      </c>
      <c r="B3" s="55"/>
      <c r="C3" s="55"/>
      <c r="D3" s="55"/>
      <c r="E3" s="55"/>
      <c r="F3" s="56"/>
    </row>
    <row r="4" spans="1:7" ht="16" x14ac:dyDescent="0.25">
      <c r="A4" s="8" t="s">
        <v>12</v>
      </c>
      <c r="B4" s="2" t="s">
        <v>13</v>
      </c>
      <c r="C4" s="2" t="s">
        <v>10</v>
      </c>
      <c r="D4" s="11" t="s">
        <v>14</v>
      </c>
      <c r="E4" s="11" t="s">
        <v>18</v>
      </c>
      <c r="F4" s="12" t="s">
        <v>19</v>
      </c>
    </row>
    <row r="5" spans="1:7" s="13" customFormat="1" x14ac:dyDescent="0.25">
      <c r="A5" s="23" t="s">
        <v>61</v>
      </c>
      <c r="B5" s="24" t="s">
        <v>62</v>
      </c>
      <c r="C5" s="25"/>
      <c r="D5" s="27">
        <v>0</v>
      </c>
      <c r="E5" s="19"/>
      <c r="F5" s="20">
        <f t="shared" ref="F5:F36" si="0">ROUND(D5*E5,0)</f>
        <v>0</v>
      </c>
      <c r="G5" s="14"/>
    </row>
    <row r="6" spans="1:7" s="13" customFormat="1" x14ac:dyDescent="0.25">
      <c r="A6" s="26" t="s">
        <v>1</v>
      </c>
      <c r="B6" s="24" t="s">
        <v>63</v>
      </c>
      <c r="C6" s="25" t="s">
        <v>16</v>
      </c>
      <c r="D6" s="27">
        <v>600</v>
      </c>
      <c r="E6" s="19"/>
      <c r="F6" s="20">
        <f t="shared" si="0"/>
        <v>0</v>
      </c>
      <c r="G6" s="14"/>
    </row>
    <row r="7" spans="1:7" s="13" customFormat="1" x14ac:dyDescent="0.25">
      <c r="A7" s="26" t="s">
        <v>64</v>
      </c>
      <c r="B7" s="24" t="s">
        <v>65</v>
      </c>
      <c r="C7" s="25"/>
      <c r="D7" s="27"/>
      <c r="E7" s="22"/>
      <c r="F7" s="20">
        <f t="shared" si="0"/>
        <v>0</v>
      </c>
      <c r="G7" s="14"/>
    </row>
    <row r="8" spans="1:7" s="13" customFormat="1" x14ac:dyDescent="0.25">
      <c r="A8" s="23" t="s">
        <v>1</v>
      </c>
      <c r="B8" s="24" t="s">
        <v>66</v>
      </c>
      <c r="C8" s="25" t="s">
        <v>16</v>
      </c>
      <c r="D8" s="27">
        <v>750</v>
      </c>
      <c r="E8" s="19"/>
      <c r="F8" s="20">
        <f t="shared" si="0"/>
        <v>0</v>
      </c>
      <c r="G8" s="14"/>
    </row>
    <row r="9" spans="1:7" s="13" customFormat="1" x14ac:dyDescent="0.25">
      <c r="A9" s="26" t="s">
        <v>67</v>
      </c>
      <c r="B9" s="24" t="s">
        <v>68</v>
      </c>
      <c r="C9" s="25"/>
      <c r="D9" s="27">
        <v>0</v>
      </c>
      <c r="E9" s="19"/>
      <c r="F9" s="20">
        <f t="shared" si="0"/>
        <v>0</v>
      </c>
      <c r="G9" s="14"/>
    </row>
    <row r="10" spans="1:7" s="13" customFormat="1" x14ac:dyDescent="0.25">
      <c r="A10" s="26" t="s">
        <v>2</v>
      </c>
      <c r="B10" s="24" t="s">
        <v>69</v>
      </c>
      <c r="C10" s="25" t="s">
        <v>16</v>
      </c>
      <c r="D10" s="27">
        <v>5720</v>
      </c>
      <c r="E10" s="22"/>
      <c r="F10" s="20">
        <f t="shared" si="0"/>
        <v>0</v>
      </c>
      <c r="G10" s="14"/>
    </row>
    <row r="11" spans="1:7" s="13" customFormat="1" x14ac:dyDescent="0.25">
      <c r="A11" s="26" t="s">
        <v>70</v>
      </c>
      <c r="B11" s="24" t="s">
        <v>71</v>
      </c>
      <c r="C11" s="25" t="s">
        <v>16</v>
      </c>
      <c r="D11" s="27">
        <v>44024.4</v>
      </c>
      <c r="E11" s="19"/>
      <c r="F11" s="20">
        <f t="shared" si="0"/>
        <v>0</v>
      </c>
      <c r="G11" s="14"/>
    </row>
    <row r="12" spans="1:7" s="13" customFormat="1" x14ac:dyDescent="0.25">
      <c r="A12" s="26" t="s">
        <v>72</v>
      </c>
      <c r="B12" s="24" t="s">
        <v>73</v>
      </c>
      <c r="C12" s="25" t="s">
        <v>16</v>
      </c>
      <c r="D12" s="27">
        <v>65107.5</v>
      </c>
      <c r="E12" s="22"/>
      <c r="F12" s="20">
        <f t="shared" si="0"/>
        <v>0</v>
      </c>
      <c r="G12" s="14"/>
    </row>
    <row r="13" spans="1:7" s="13" customFormat="1" x14ac:dyDescent="0.25">
      <c r="A13" s="26" t="s">
        <v>74</v>
      </c>
      <c r="B13" s="24" t="s">
        <v>75</v>
      </c>
      <c r="C13" s="25"/>
      <c r="D13" s="27">
        <v>0</v>
      </c>
      <c r="E13" s="19"/>
      <c r="F13" s="20">
        <f t="shared" si="0"/>
        <v>0</v>
      </c>
      <c r="G13" s="14"/>
    </row>
    <row r="14" spans="1:7" s="13" customFormat="1" ht="28" x14ac:dyDescent="0.25">
      <c r="A14" s="26" t="s">
        <v>1</v>
      </c>
      <c r="B14" s="24" t="s">
        <v>76</v>
      </c>
      <c r="C14" s="25" t="s">
        <v>16</v>
      </c>
      <c r="D14" s="27">
        <v>29494.400000000001</v>
      </c>
      <c r="E14" s="19"/>
      <c r="F14" s="20">
        <f t="shared" si="0"/>
        <v>0</v>
      </c>
      <c r="G14" s="14"/>
    </row>
    <row r="15" spans="1:7" s="13" customFormat="1" ht="28" x14ac:dyDescent="0.25">
      <c r="A15" s="26" t="s">
        <v>2</v>
      </c>
      <c r="B15" s="24" t="s">
        <v>77</v>
      </c>
      <c r="C15" s="25" t="s">
        <v>16</v>
      </c>
      <c r="D15" s="27">
        <v>34402.5</v>
      </c>
      <c r="E15" s="19"/>
      <c r="F15" s="20">
        <f t="shared" si="0"/>
        <v>0</v>
      </c>
      <c r="G15" s="14"/>
    </row>
    <row r="16" spans="1:7" s="13" customFormat="1" x14ac:dyDescent="0.25">
      <c r="A16" s="26" t="s">
        <v>4</v>
      </c>
      <c r="B16" s="24" t="s">
        <v>78</v>
      </c>
      <c r="C16" s="25" t="s">
        <v>16</v>
      </c>
      <c r="D16" s="27">
        <v>5110</v>
      </c>
      <c r="E16" s="19"/>
      <c r="F16" s="20">
        <f t="shared" si="0"/>
        <v>0</v>
      </c>
      <c r="G16" s="14"/>
    </row>
    <row r="17" spans="1:7" s="13" customFormat="1" x14ac:dyDescent="0.25">
      <c r="A17" s="26" t="s">
        <v>6</v>
      </c>
      <c r="B17" s="24" t="s">
        <v>79</v>
      </c>
      <c r="C17" s="25" t="s">
        <v>16</v>
      </c>
      <c r="D17" s="27">
        <v>4095</v>
      </c>
      <c r="E17" s="19"/>
      <c r="F17" s="20">
        <f t="shared" si="0"/>
        <v>0</v>
      </c>
      <c r="G17" s="14"/>
    </row>
    <row r="18" spans="1:7" s="13" customFormat="1" x14ac:dyDescent="0.25">
      <c r="A18" s="26" t="s">
        <v>7</v>
      </c>
      <c r="B18" s="30" t="s">
        <v>80</v>
      </c>
      <c r="C18" s="25" t="s">
        <v>16</v>
      </c>
      <c r="D18" s="27">
        <v>2340</v>
      </c>
      <c r="E18" s="19"/>
      <c r="F18" s="20">
        <f t="shared" si="0"/>
        <v>0</v>
      </c>
      <c r="G18" s="14"/>
    </row>
    <row r="19" spans="1:7" s="13" customFormat="1" x14ac:dyDescent="0.25">
      <c r="A19" s="26" t="s">
        <v>81</v>
      </c>
      <c r="B19" s="24" t="s">
        <v>82</v>
      </c>
      <c r="C19" s="25"/>
      <c r="D19" s="27">
        <v>0</v>
      </c>
      <c r="E19" s="19"/>
      <c r="F19" s="20">
        <f t="shared" si="0"/>
        <v>0</v>
      </c>
      <c r="G19" s="14"/>
    </row>
    <row r="20" spans="1:7" s="13" customFormat="1" ht="28" x14ac:dyDescent="0.25">
      <c r="A20" s="26" t="s">
        <v>4</v>
      </c>
      <c r="B20" s="24" t="s">
        <v>83</v>
      </c>
      <c r="C20" s="25" t="s">
        <v>16</v>
      </c>
      <c r="D20" s="27">
        <v>28580</v>
      </c>
      <c r="E20" s="22"/>
      <c r="F20" s="20">
        <f t="shared" si="0"/>
        <v>0</v>
      </c>
      <c r="G20" s="14"/>
    </row>
    <row r="21" spans="1:7" s="13" customFormat="1" x14ac:dyDescent="0.25">
      <c r="A21" s="26" t="s">
        <v>6</v>
      </c>
      <c r="B21" s="24" t="s">
        <v>84</v>
      </c>
      <c r="C21" s="25" t="s">
        <v>16</v>
      </c>
      <c r="D21" s="27">
        <v>5110</v>
      </c>
      <c r="E21" s="19"/>
      <c r="F21" s="20">
        <f t="shared" si="0"/>
        <v>0</v>
      </c>
      <c r="G21" s="14"/>
    </row>
    <row r="22" spans="1:7" s="13" customFormat="1" x14ac:dyDescent="0.25">
      <c r="A22" s="26" t="s">
        <v>85</v>
      </c>
      <c r="B22" s="24" t="s">
        <v>86</v>
      </c>
      <c r="C22" s="25" t="s">
        <v>144</v>
      </c>
      <c r="D22" s="27">
        <v>11855</v>
      </c>
      <c r="E22" s="19"/>
      <c r="F22" s="20">
        <f t="shared" si="0"/>
        <v>0</v>
      </c>
      <c r="G22" s="14"/>
    </row>
    <row r="23" spans="1:7" s="13" customFormat="1" x14ac:dyDescent="0.25">
      <c r="A23" s="26" t="s">
        <v>87</v>
      </c>
      <c r="B23" s="24" t="s">
        <v>88</v>
      </c>
      <c r="C23" s="25" t="s">
        <v>15</v>
      </c>
      <c r="D23" s="27">
        <v>819</v>
      </c>
      <c r="E23" s="19"/>
      <c r="F23" s="20">
        <f t="shared" si="0"/>
        <v>0</v>
      </c>
      <c r="G23" s="14"/>
    </row>
    <row r="24" spans="1:7" s="13" customFormat="1" x14ac:dyDescent="0.25">
      <c r="A24" s="26" t="s">
        <v>89</v>
      </c>
      <c r="B24" s="24" t="s">
        <v>90</v>
      </c>
      <c r="C24" s="25" t="s">
        <v>15</v>
      </c>
      <c r="D24" s="27">
        <v>1563.4</v>
      </c>
      <c r="E24" s="19"/>
      <c r="F24" s="20">
        <f t="shared" si="0"/>
        <v>0</v>
      </c>
      <c r="G24" s="14"/>
    </row>
    <row r="25" spans="1:7" s="13" customFormat="1" x14ac:dyDescent="0.25">
      <c r="A25" s="26" t="s">
        <v>91</v>
      </c>
      <c r="B25" s="24" t="s">
        <v>92</v>
      </c>
      <c r="C25" s="25" t="s">
        <v>15</v>
      </c>
      <c r="D25" s="27">
        <v>468</v>
      </c>
      <c r="E25" s="19"/>
      <c r="F25" s="20">
        <f t="shared" si="0"/>
        <v>0</v>
      </c>
      <c r="G25" s="14"/>
    </row>
    <row r="26" spans="1:7" s="13" customFormat="1" x14ac:dyDescent="0.25">
      <c r="A26" s="26" t="s">
        <v>93</v>
      </c>
      <c r="B26" s="30" t="s">
        <v>94</v>
      </c>
      <c r="C26" s="25"/>
      <c r="D26" s="27">
        <v>0</v>
      </c>
      <c r="E26" s="19"/>
      <c r="F26" s="20">
        <f t="shared" si="0"/>
        <v>0</v>
      </c>
      <c r="G26" s="14"/>
    </row>
    <row r="27" spans="1:7" s="13" customFormat="1" x14ac:dyDescent="0.25">
      <c r="A27" s="23" t="s">
        <v>6</v>
      </c>
      <c r="B27" s="24" t="s">
        <v>95</v>
      </c>
      <c r="C27" s="25" t="s">
        <v>96</v>
      </c>
      <c r="D27" s="27">
        <v>11560</v>
      </c>
      <c r="E27" s="19"/>
      <c r="F27" s="20">
        <f t="shared" si="0"/>
        <v>0</v>
      </c>
      <c r="G27" s="14"/>
    </row>
    <row r="28" spans="1:7" s="13" customFormat="1" x14ac:dyDescent="0.25">
      <c r="A28" s="26" t="s">
        <v>8</v>
      </c>
      <c r="B28" s="24" t="s">
        <v>97</v>
      </c>
      <c r="C28" s="25" t="s">
        <v>96</v>
      </c>
      <c r="D28" s="27">
        <v>12230</v>
      </c>
      <c r="E28" s="19"/>
      <c r="F28" s="20">
        <f t="shared" si="0"/>
        <v>0</v>
      </c>
      <c r="G28" s="14"/>
    </row>
    <row r="29" spans="1:7" s="13" customFormat="1" x14ac:dyDescent="0.25">
      <c r="A29" s="26" t="s">
        <v>98</v>
      </c>
      <c r="B29" s="24" t="s">
        <v>99</v>
      </c>
      <c r="C29" s="25"/>
      <c r="D29" s="27">
        <v>0</v>
      </c>
      <c r="E29" s="22"/>
      <c r="F29" s="20">
        <f t="shared" si="0"/>
        <v>0</v>
      </c>
      <c r="G29" s="14"/>
    </row>
    <row r="30" spans="1:7" s="13" customFormat="1" x14ac:dyDescent="0.25">
      <c r="A30" s="26" t="s">
        <v>1</v>
      </c>
      <c r="B30" s="24" t="s">
        <v>100</v>
      </c>
      <c r="C30" s="25" t="s">
        <v>16</v>
      </c>
      <c r="D30" s="27">
        <v>7762.5</v>
      </c>
      <c r="E30" s="19"/>
      <c r="F30" s="20">
        <f t="shared" si="0"/>
        <v>0</v>
      </c>
      <c r="G30" s="14"/>
    </row>
    <row r="31" spans="1:7" s="13" customFormat="1" x14ac:dyDescent="0.25">
      <c r="A31" s="26" t="s">
        <v>4</v>
      </c>
      <c r="B31" s="24" t="s">
        <v>101</v>
      </c>
      <c r="C31" s="25" t="s">
        <v>16</v>
      </c>
      <c r="D31" s="27">
        <v>6669</v>
      </c>
      <c r="E31" s="22"/>
      <c r="F31" s="20">
        <f t="shared" si="0"/>
        <v>0</v>
      </c>
      <c r="G31" s="14"/>
    </row>
    <row r="32" spans="1:7" s="13" customFormat="1" x14ac:dyDescent="0.25">
      <c r="A32" s="26" t="s">
        <v>102</v>
      </c>
      <c r="B32" s="24" t="s">
        <v>103</v>
      </c>
      <c r="C32" s="25" t="s">
        <v>96</v>
      </c>
      <c r="D32" s="27">
        <v>762</v>
      </c>
      <c r="E32" s="19"/>
      <c r="F32" s="20">
        <f t="shared" si="0"/>
        <v>0</v>
      </c>
      <c r="G32" s="14"/>
    </row>
    <row r="33" spans="1:7" s="13" customFormat="1" x14ac:dyDescent="0.25">
      <c r="A33" s="26" t="s">
        <v>104</v>
      </c>
      <c r="B33" s="24" t="s">
        <v>105</v>
      </c>
      <c r="C33" s="25" t="s">
        <v>106</v>
      </c>
      <c r="D33" s="27">
        <v>80</v>
      </c>
      <c r="E33" s="19"/>
      <c r="F33" s="20">
        <f t="shared" si="0"/>
        <v>0</v>
      </c>
      <c r="G33" s="14"/>
    </row>
    <row r="34" spans="1:7" s="13" customFormat="1" x14ac:dyDescent="0.25">
      <c r="A34" s="26" t="s">
        <v>107</v>
      </c>
      <c r="B34" s="24" t="s">
        <v>108</v>
      </c>
      <c r="C34" s="25" t="s">
        <v>109</v>
      </c>
      <c r="D34" s="27">
        <v>50</v>
      </c>
      <c r="E34" s="19"/>
      <c r="F34" s="20">
        <f t="shared" si="0"/>
        <v>0</v>
      </c>
      <c r="G34" s="14"/>
    </row>
    <row r="35" spans="1:7" s="13" customFormat="1" x14ac:dyDescent="0.25">
      <c r="A35" s="26" t="s">
        <v>110</v>
      </c>
      <c r="B35" s="24" t="s">
        <v>111</v>
      </c>
      <c r="C35" s="25" t="s">
        <v>106</v>
      </c>
      <c r="D35" s="27">
        <v>280</v>
      </c>
      <c r="E35" s="19"/>
      <c r="F35" s="20">
        <f t="shared" si="0"/>
        <v>0</v>
      </c>
      <c r="G35" s="14"/>
    </row>
    <row r="36" spans="1:7" s="13" customFormat="1" x14ac:dyDescent="0.25">
      <c r="A36" s="26" t="s">
        <v>112</v>
      </c>
      <c r="B36" s="24" t="s">
        <v>113</v>
      </c>
      <c r="C36" s="25" t="s">
        <v>96</v>
      </c>
      <c r="D36" s="27">
        <v>180</v>
      </c>
      <c r="E36" s="19"/>
      <c r="F36" s="20">
        <f t="shared" si="0"/>
        <v>0</v>
      </c>
      <c r="G36" s="14"/>
    </row>
    <row r="37" spans="1:7" s="13" customFormat="1" ht="16" thickBot="1" x14ac:dyDescent="0.3">
      <c r="A37" s="57" t="s">
        <v>60</v>
      </c>
      <c r="B37" s="58"/>
      <c r="C37" s="58"/>
      <c r="D37" s="58"/>
      <c r="E37" s="58"/>
      <c r="F37" s="21">
        <f>SUM(F5:F36)</f>
        <v>0</v>
      </c>
      <c r="G37" s="14"/>
    </row>
  </sheetData>
  <sheetProtection algorithmName="SHA-512" hashValue="WQTVNVsPTpBRIXXB2H/BBq5y5hT6psMgYu1hhdAh5g4pgmqcsBOUM3laNQTz07Qbp5ZCoU0rW0xHkblVSQfgKg==" saltValue="kcbF0ZpVX706a4BrpHtZvA==" spinCount="100000" sheet="1" formatColumns="0" formatRows="0"/>
  <mergeCells count="4">
    <mergeCell ref="A1:F1"/>
    <mergeCell ref="A2:F2"/>
    <mergeCell ref="A3:F3"/>
    <mergeCell ref="A37:E37"/>
  </mergeCells>
  <phoneticPr fontId="25" type="noConversion"/>
  <pageMargins left="0.54" right="0.4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汇总表</vt:lpstr>
      <vt:lpstr>100章 </vt:lpstr>
      <vt:lpstr>200章</vt:lpstr>
      <vt:lpstr>300章</vt:lpstr>
      <vt:lpstr>'100章 '!Print_Area</vt:lpstr>
      <vt:lpstr>'200章'!Print_Area</vt:lpstr>
      <vt:lpstr>'300章'!Print_Area</vt:lpstr>
      <vt:lpstr>'200章'!Print_Titles</vt:lpstr>
      <vt:lpstr>'300章'!Print_Titles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李明哲</dc:creator>
  <cp:keywords/>
  <dc:description/>
  <cp:lastModifiedBy>lenovo</cp:lastModifiedBy>
  <cp:revision/>
  <cp:lastPrinted>2019-06-10T00:15:20Z</cp:lastPrinted>
  <dcterms:created xsi:type="dcterms:W3CDTF">1996-12-17T01:32:42Z</dcterms:created>
  <dcterms:modified xsi:type="dcterms:W3CDTF">2019-06-19T07:38:54Z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