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927"/>
  <workbookPr/>
  <mc:AlternateContent xmlns:mc="http://schemas.openxmlformats.org/markup-compatibility/2006">
    <mc:Choice Requires="x15">
      <x15ac:absPath xmlns:x15ac="http://schemas.microsoft.com/office/spreadsheetml/2010/11/ac" url="E:\1招标资料\2018年4月27日【秀山大桥桥面铺装\"/>
    </mc:Choice>
  </mc:AlternateContent>
  <bookViews>
    <workbookView xWindow="0" yWindow="0" windowWidth="20355" windowHeight="7920" activeTab="1"/>
  </bookViews>
  <sheets>
    <sheet name="清单说明" sheetId="5" r:id="rId1"/>
    <sheet name="100章" sheetId="4" r:id="rId2"/>
    <sheet name="400章" sheetId="1" r:id="rId3"/>
    <sheet name="清单汇总" sheetId="7" r:id="rId4"/>
  </sheets>
  <definedNames>
    <definedName name="_xlnm.Print_Area" localSheetId="3">清单汇总!$A$1:$D$9</definedName>
    <definedName name="_xlnm.Print_Titles" localSheetId="2">'400章'!$5:$5</definedName>
  </definedNames>
  <calcPr calcId="171027"/>
</workbook>
</file>

<file path=xl/calcChain.xml><?xml version="1.0" encoding="utf-8"?>
<calcChain xmlns="http://schemas.openxmlformats.org/spreadsheetml/2006/main">
  <c r="F19" i="1" l="1"/>
  <c r="F15" i="1" l="1"/>
  <c r="F16" i="1"/>
  <c r="F17" i="1"/>
  <c r="F18" i="1"/>
  <c r="F7" i="1"/>
  <c r="F8" i="4"/>
  <c r="F9" i="4"/>
  <c r="F10" i="4"/>
  <c r="F12" i="4"/>
  <c r="F13" i="4"/>
  <c r="F14" i="4"/>
  <c r="F15" i="4"/>
  <c r="F7" i="4"/>
  <c r="D12" i="1"/>
  <c r="F12" i="1" s="1"/>
  <c r="D11" i="1"/>
  <c r="F11" i="1" s="1"/>
  <c r="D10" i="1"/>
  <c r="F10" i="1" s="1"/>
  <c r="D9" i="1"/>
  <c r="F9" i="1" s="1"/>
  <c r="D8" i="1"/>
  <c r="D13" i="1" s="1"/>
  <c r="F13" i="1" s="1"/>
  <c r="F8" i="1" l="1"/>
  <c r="E11" i="4" s="1"/>
  <c r="F11" i="4" l="1"/>
  <c r="F16" i="4" s="1"/>
  <c r="D5" i="7" s="1"/>
  <c r="D6" i="7"/>
  <c r="D7" i="7" l="1"/>
  <c r="D8" i="7" l="1"/>
  <c r="D9" i="7" s="1"/>
</calcChain>
</file>

<file path=xl/sharedStrings.xml><?xml version="1.0" encoding="utf-8"?>
<sst xmlns="http://schemas.openxmlformats.org/spreadsheetml/2006/main" count="121" uniqueCount="96">
  <si>
    <t>工程量清单</t>
  </si>
  <si>
    <t>1.清单说明</t>
  </si>
  <si>
    <r>
      <rPr>
        <sz val="12"/>
        <color theme="1"/>
        <rFont val="Times New Roman"/>
        <family val="1"/>
      </rPr>
      <t xml:space="preserve">1.1 </t>
    </r>
    <r>
      <rPr>
        <sz val="12"/>
        <color theme="1"/>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</si>
  <si>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color theme="1"/>
        <rFont val="Times New Roman"/>
        <family val="1"/>
      </rPr>
      <t xml:space="preserve">1.2 </t>
    </r>
    <r>
      <rPr>
        <sz val="12"/>
        <color theme="1"/>
        <rFont val="宋体"/>
        <charset val="134"/>
      </rPr>
      <t>本工程量清单应与招标文件中的投标人须知、通用合同条款、专用合同条款、技术规范及图纸等一起阅读和理解。</t>
    </r>
  </si>
  <si>
    <r>
      <rPr>
        <sz val="12"/>
        <color theme="1"/>
        <rFont val="Times New Roman"/>
        <family val="1"/>
      </rPr>
      <t xml:space="preserve">1.3 </t>
    </r>
    <r>
      <rPr>
        <sz val="12"/>
        <color theme="1"/>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t>
    </r>
    <r>
      <rPr>
        <sz val="12"/>
        <color theme="1"/>
        <rFont val="Times New Roman"/>
        <family val="1"/>
      </rPr>
      <t>15.4</t>
    </r>
    <r>
      <rPr>
        <sz val="12"/>
        <color theme="1"/>
        <rFont val="宋体"/>
        <charset val="134"/>
      </rPr>
      <t>款的规定，由监理人确定的单价或总额价计算支付额。</t>
    </r>
  </si>
  <si>
    <r>
      <rPr>
        <sz val="12"/>
        <color theme="1"/>
        <rFont val="Times New Roman"/>
        <family val="1"/>
      </rPr>
      <t xml:space="preserve">1.4 </t>
    </r>
    <r>
      <rPr>
        <sz val="12"/>
        <color theme="1"/>
        <rFont val="宋体"/>
        <charset val="134"/>
      </rPr>
      <t>工程量清单各章是按第七章</t>
    </r>
    <r>
      <rPr>
        <sz val="12"/>
        <color theme="1"/>
        <rFont val="Times New Roman"/>
        <family val="1"/>
      </rPr>
      <t>“</t>
    </r>
    <r>
      <rPr>
        <sz val="12"/>
        <color theme="1"/>
        <rFont val="宋体"/>
        <charset val="134"/>
      </rPr>
      <t>技术规范</t>
    </r>
    <r>
      <rPr>
        <sz val="12"/>
        <color theme="1"/>
        <rFont val="Times New Roman"/>
        <family val="1"/>
      </rPr>
      <t>”</t>
    </r>
    <r>
      <rPr>
        <sz val="12"/>
        <color theme="1"/>
        <rFont val="宋体"/>
        <charset val="134"/>
      </rPr>
      <t>的相应章次编号的，因此，工程量清单中各章的工程子目的范围与计量等应与</t>
    </r>
    <r>
      <rPr>
        <sz val="12"/>
        <color theme="1"/>
        <rFont val="Times New Roman"/>
        <family val="1"/>
      </rPr>
      <t>“</t>
    </r>
    <r>
      <rPr>
        <sz val="12"/>
        <color theme="1"/>
        <rFont val="宋体"/>
        <charset val="134"/>
      </rPr>
      <t>技术规范</t>
    </r>
    <r>
      <rPr>
        <sz val="12"/>
        <color theme="1"/>
        <rFont val="Times New Roman"/>
        <family val="1"/>
      </rPr>
      <t>”</t>
    </r>
    <r>
      <rPr>
        <sz val="12"/>
        <color theme="1"/>
        <rFont val="宋体"/>
        <charset val="134"/>
      </rPr>
      <t>相应章节的范围、计量与支付条款结合起来理解或解释。</t>
    </r>
  </si>
  <si>
    <r>
      <rPr>
        <sz val="12"/>
        <color theme="1"/>
        <rFont val="Times New Roman"/>
        <family val="1"/>
      </rPr>
      <t xml:space="preserve">1.5 </t>
    </r>
    <r>
      <rPr>
        <sz val="12"/>
        <color theme="1"/>
        <rFont val="宋体"/>
        <charset val="134"/>
      </rPr>
      <t>对作业和材料的一般说明或规定，未重复写入工程量清单内，在给工程量清单各子目标价前，应参阅第七章</t>
    </r>
    <r>
      <rPr>
        <sz val="12"/>
        <color theme="1"/>
        <rFont val="Times New Roman"/>
        <family val="1"/>
      </rPr>
      <t>“</t>
    </r>
    <r>
      <rPr>
        <sz val="12"/>
        <color theme="1"/>
        <rFont val="宋体"/>
        <charset val="134"/>
      </rPr>
      <t>技术规范</t>
    </r>
    <r>
      <rPr>
        <sz val="12"/>
        <color theme="1"/>
        <rFont val="Times New Roman"/>
        <family val="1"/>
      </rPr>
      <t>”</t>
    </r>
    <r>
      <rPr>
        <sz val="12"/>
        <color theme="1"/>
        <rFont val="宋体"/>
        <charset val="134"/>
      </rPr>
      <t>的有关内容。</t>
    </r>
  </si>
  <si>
    <r>
      <rPr>
        <sz val="12"/>
        <color theme="1"/>
        <rFont val="Times New Roman"/>
        <family val="1"/>
      </rPr>
      <t xml:space="preserve">1.6 </t>
    </r>
    <r>
      <rPr>
        <sz val="12"/>
        <color theme="1"/>
        <rFont val="宋体"/>
        <charset val="134"/>
      </rPr>
      <t>工程量清单中所列工程量的变动，丝毫不会降低或影响合同条款的效力，也不免除承包人按规定的标准进行施工和修复缺陷的责任。</t>
    </r>
  </si>
  <si>
    <r>
      <rPr>
        <sz val="12"/>
        <color theme="1"/>
        <rFont val="Times New Roman"/>
        <family val="1"/>
      </rPr>
      <t xml:space="preserve">1.7 </t>
    </r>
    <r>
      <rPr>
        <sz val="12"/>
        <color theme="1"/>
        <rFont val="宋体"/>
        <charset val="134"/>
      </rPr>
      <t>图纸中所列的工程数量表及数量汇总表仅是提供资料，不是工程量清单的外延。当图纸与工程量清单所列数量不一致时，以工程量清单所列数量作为报价的依据。</t>
    </r>
  </si>
  <si>
    <t>2. 投标报价说明</t>
  </si>
  <si>
    <r>
      <rPr>
        <sz val="12"/>
        <color theme="1"/>
        <rFont val="Times New Roman"/>
        <family val="1"/>
      </rPr>
      <t xml:space="preserve">2.1 </t>
    </r>
    <r>
      <rPr>
        <sz val="12"/>
        <color theme="1"/>
        <rFont val="宋体"/>
        <charset val="134"/>
      </rPr>
      <t>工程量清单中的每一子目须填入单价或价格，且只允许有一个报价。</t>
    </r>
  </si>
  <si>
    <r>
      <rPr>
        <sz val="12"/>
        <color theme="1"/>
        <rFont val="Times New Roman"/>
        <family val="1"/>
      </rPr>
      <t xml:space="preserve">2.2 </t>
    </r>
    <r>
      <rPr>
        <sz val="12"/>
        <color theme="1"/>
        <rFont val="宋体"/>
        <charset val="134"/>
      </rPr>
      <t>除非合同另有规定，工程量清单中有标价的单价和总额价均已包括了为实施和完成合同工程所需的劳务、材料、机械、质检</t>
    </r>
    <r>
      <rPr>
        <sz val="12"/>
        <color theme="1"/>
        <rFont val="Times New Roman"/>
        <family val="1"/>
      </rPr>
      <t>(</t>
    </r>
    <r>
      <rPr>
        <sz val="12"/>
        <color theme="1"/>
        <rFont val="宋体"/>
        <charset val="134"/>
      </rPr>
      <t>自检</t>
    </r>
    <r>
      <rPr>
        <sz val="12"/>
        <color theme="1"/>
        <rFont val="Times New Roman"/>
        <family val="1"/>
      </rPr>
      <t>)</t>
    </r>
    <r>
      <rPr>
        <sz val="12"/>
        <color theme="1"/>
        <rFont val="宋体"/>
        <charset val="134"/>
      </rPr>
      <t>、安装、缺陷修复、管理、保险、税费、利润等费用，以及合同明示或暗示的所有责任、义务和一般风险。</t>
    </r>
  </si>
  <si>
    <r>
      <rPr>
        <sz val="12"/>
        <color theme="1"/>
        <rFont val="Times New Roman"/>
        <family val="1"/>
      </rPr>
      <t xml:space="preserve">2.3 </t>
    </r>
    <r>
      <rPr>
        <sz val="12"/>
        <color theme="1"/>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</si>
  <si>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color theme="1"/>
        <rFont val="Times New Roman"/>
        <family val="1"/>
      </rPr>
      <t xml:space="preserve">2.4 </t>
    </r>
    <r>
      <rPr>
        <sz val="12"/>
        <color theme="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</si>
  <si>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color theme="1"/>
        <rFont val="Times New Roman"/>
        <family val="1"/>
      </rPr>
      <t xml:space="preserve">2.5 </t>
    </r>
    <r>
      <rPr>
        <sz val="12"/>
        <color theme="1"/>
        <rFont val="宋体"/>
        <charset val="134"/>
      </rPr>
      <t>承包人用于本合同工程的各类装备的提供、运输、维护、拆卸、拼装等支付的费用，已包括在工程量清单的单价与总额价之中。</t>
    </r>
  </si>
  <si>
    <r>
      <rPr>
        <sz val="12"/>
        <color theme="1"/>
        <rFont val="Times New Roman"/>
        <family val="1"/>
      </rPr>
      <t xml:space="preserve">2.6 </t>
    </r>
    <r>
      <rPr>
        <sz val="12"/>
        <color theme="1"/>
        <rFont val="宋体"/>
        <charset val="134"/>
      </rPr>
      <t>工程量清单中各项金额均以人民币</t>
    </r>
    <r>
      <rPr>
        <sz val="12"/>
        <color theme="1"/>
        <rFont val="Times New Roman"/>
        <family val="1"/>
      </rPr>
      <t>(</t>
    </r>
    <r>
      <rPr>
        <sz val="12"/>
        <color theme="1"/>
        <rFont val="宋体"/>
        <charset val="134"/>
      </rPr>
      <t>元</t>
    </r>
    <r>
      <rPr>
        <sz val="12"/>
        <color theme="1"/>
        <rFont val="Times New Roman"/>
        <family val="1"/>
      </rPr>
      <t>)</t>
    </r>
    <r>
      <rPr>
        <sz val="12"/>
        <color theme="1"/>
        <rFont val="宋体"/>
        <charset val="134"/>
      </rPr>
      <t>结算。</t>
    </r>
  </si>
  <si>
    <r>
      <rPr>
        <sz val="12"/>
        <color theme="1"/>
        <rFont val="Times New Roman"/>
        <family val="1"/>
      </rPr>
      <t xml:space="preserve">2.7 </t>
    </r>
    <r>
      <rPr>
        <sz val="12"/>
        <color theme="1"/>
        <rFont val="宋体"/>
        <charset val="134"/>
      </rPr>
      <t>暂列金额的数量及拟用子目的说明：第</t>
    </r>
    <r>
      <rPr>
        <sz val="12"/>
        <color theme="1"/>
        <rFont val="Times New Roman"/>
        <family val="1"/>
      </rPr>
      <t>100</t>
    </r>
    <r>
      <rPr>
        <sz val="12"/>
        <color theme="1"/>
        <rFont val="宋体"/>
        <charset val="134"/>
      </rPr>
      <t>章</t>
    </r>
    <r>
      <rPr>
        <sz val="12"/>
        <color theme="1"/>
        <rFont val="Times New Roman"/>
        <family val="1"/>
      </rPr>
      <t>~</t>
    </r>
    <r>
      <rPr>
        <sz val="12"/>
        <color theme="1"/>
        <rFont val="宋体"/>
        <charset val="134"/>
      </rPr>
      <t>第</t>
    </r>
    <r>
      <rPr>
        <sz val="12"/>
        <color theme="1"/>
        <rFont val="Times New Roman"/>
        <family val="1"/>
      </rPr>
      <t>400</t>
    </r>
    <r>
      <rPr>
        <sz val="12"/>
        <color theme="1"/>
        <rFont val="宋体"/>
        <charset val="134"/>
      </rPr>
      <t>章清单合计的</t>
    </r>
    <r>
      <rPr>
        <sz val="12"/>
        <color theme="1"/>
        <rFont val="Times New Roman"/>
        <family val="1"/>
      </rPr>
      <t>5%</t>
    </r>
    <r>
      <rPr>
        <sz val="12"/>
        <color theme="1"/>
        <rFont val="宋体"/>
        <charset val="134"/>
      </rPr>
      <t>，除合同另有规定外，应由监理人按合同条款的规定，结合工程具体情况，报经发包人批准后指令全部或部分地使用，或者根本不予动用。</t>
    </r>
  </si>
  <si>
    <r>
      <rPr>
        <sz val="12"/>
        <color theme="1"/>
        <rFont val="Times New Roman"/>
        <family val="1"/>
      </rPr>
      <t xml:space="preserve">2.8 </t>
    </r>
    <r>
      <rPr>
        <sz val="12"/>
        <color theme="1"/>
        <rFont val="宋体"/>
        <charset val="134"/>
      </rPr>
      <t>暂估价的数量及拟用子目的说明：</t>
    </r>
    <r>
      <rPr>
        <sz val="12"/>
        <color theme="1"/>
        <rFont val="Times New Roman"/>
        <family val="1"/>
      </rPr>
      <t xml:space="preserve">   </t>
    </r>
    <r>
      <rPr>
        <sz val="12"/>
        <color theme="1"/>
        <rFont val="宋体"/>
        <charset val="134"/>
      </rPr>
      <t>无</t>
    </r>
    <r>
      <rPr>
        <sz val="12"/>
        <color theme="1"/>
        <rFont val="Times New Roman"/>
        <family val="1"/>
      </rPr>
      <t xml:space="preserve">   </t>
    </r>
    <r>
      <rPr>
        <sz val="12"/>
        <color theme="1"/>
        <rFont val="宋体"/>
        <charset val="134"/>
      </rPr>
      <t>。</t>
    </r>
  </si>
  <si>
    <t>3. 计日工说明</t>
  </si>
  <si>
    <t>本项目无计日工。</t>
  </si>
  <si>
    <t>4. 其他说明</t>
  </si>
  <si>
    <t xml:space="preserve">4.1工程量清单中的任何遗漏，不应免除承包人根据图纸规定完成合同工程的义务。
4.2投标人应特别注意报价的平衡性，不应出现严重不平衡报价。否则发包人可以调整不平衡报价，承包人应无条件接受。
</t>
  </si>
  <si>
    <r>
      <rPr>
        <sz val="14"/>
        <rFont val="黑体"/>
        <charset val="134"/>
      </rPr>
      <t>第</t>
    </r>
    <r>
      <rPr>
        <sz val="14"/>
        <rFont val="Times New Roman"/>
        <family val="1"/>
      </rPr>
      <t>100</t>
    </r>
    <r>
      <rPr>
        <sz val="14"/>
        <rFont val="黑体"/>
        <charset val="134"/>
      </rPr>
      <t>章</t>
    </r>
    <r>
      <rPr>
        <sz val="14"/>
        <rFont val="Times New Roman"/>
        <family val="1"/>
      </rPr>
      <t xml:space="preserve">    </t>
    </r>
    <r>
      <rPr>
        <sz val="14"/>
        <rFont val="黑体"/>
        <charset val="134"/>
      </rPr>
      <t>总则</t>
    </r>
  </si>
  <si>
    <r>
      <rPr>
        <sz val="12"/>
        <rFont val="Times New Roman"/>
        <family val="1"/>
      </rPr>
      <t xml:space="preserve">5.1 </t>
    </r>
    <r>
      <rPr>
        <sz val="12"/>
        <rFont val="黑体"/>
        <charset val="134"/>
      </rPr>
      <t>工程量清单表</t>
    </r>
  </si>
  <si>
    <r>
      <rPr>
        <sz val="10"/>
        <rFont val="宋体"/>
        <charset val="134"/>
      </rPr>
      <t>标段：</t>
    </r>
    <r>
      <rPr>
        <sz val="10"/>
        <rFont val="Times New Roman"/>
        <family val="1"/>
      </rPr>
      <t>X-SG-5</t>
    </r>
    <r>
      <rPr>
        <sz val="10"/>
        <rFont val="宋体"/>
        <charset val="134"/>
      </rPr>
      <t>标段</t>
    </r>
    <r>
      <rPr>
        <sz val="10"/>
        <rFont val="Times New Roman"/>
        <family val="1"/>
      </rPr>
      <t xml:space="preserve">                                                                 </t>
    </r>
    <r>
      <rPr>
        <sz val="10"/>
        <rFont val="宋体"/>
        <charset val="134"/>
      </rPr>
      <t>货币单位：人民币元</t>
    </r>
  </si>
  <si>
    <r>
      <rPr>
        <sz val="10.5"/>
        <color theme="1"/>
        <rFont val="宋体"/>
        <charset val="134"/>
      </rPr>
      <t>子目号</t>
    </r>
  </si>
  <si>
    <r>
      <rPr>
        <sz val="10.5"/>
        <color theme="1"/>
        <rFont val="宋体"/>
        <charset val="134"/>
      </rPr>
      <t>子目名称</t>
    </r>
  </si>
  <si>
    <r>
      <rPr>
        <sz val="10.5"/>
        <color theme="1"/>
        <rFont val="宋体"/>
        <charset val="134"/>
      </rPr>
      <t>单位</t>
    </r>
  </si>
  <si>
    <r>
      <rPr>
        <sz val="11"/>
        <color theme="1"/>
        <rFont val="宋体"/>
        <charset val="134"/>
      </rPr>
      <t>数量</t>
    </r>
  </si>
  <si>
    <r>
      <rPr>
        <sz val="11"/>
        <color theme="1"/>
        <rFont val="宋体"/>
        <charset val="134"/>
      </rPr>
      <t>单价</t>
    </r>
  </si>
  <si>
    <r>
      <rPr>
        <sz val="11"/>
        <color theme="1"/>
        <rFont val="宋体"/>
        <charset val="134"/>
      </rPr>
      <t>合价</t>
    </r>
  </si>
  <si>
    <t>101-1</t>
  </si>
  <si>
    <r>
      <rPr>
        <sz val="10.5"/>
        <color theme="1"/>
        <rFont val="宋体"/>
        <charset val="134"/>
      </rPr>
      <t>保险费</t>
    </r>
  </si>
  <si>
    <t>-a</t>
  </si>
  <si>
    <r>
      <rPr>
        <sz val="10.5"/>
        <color theme="1"/>
        <rFont val="宋体"/>
        <charset val="134"/>
      </rPr>
      <t>总额</t>
    </r>
  </si>
  <si>
    <t>-b</t>
  </si>
  <si>
    <t>102-1</t>
  </si>
  <si>
    <r>
      <rPr>
        <sz val="10.5"/>
        <color theme="1"/>
        <rFont val="宋体"/>
        <charset val="134"/>
      </rPr>
      <t>竣工文件</t>
    </r>
  </si>
  <si>
    <t>102-2</t>
  </si>
  <si>
    <r>
      <rPr>
        <sz val="10.5"/>
        <color theme="1"/>
        <rFont val="宋体"/>
        <charset val="134"/>
      </rPr>
      <t>施工环保费</t>
    </r>
  </si>
  <si>
    <t>102-3</t>
  </si>
  <si>
    <t>103-1</t>
  </si>
  <si>
    <t>总额</t>
  </si>
  <si>
    <t>103-3</t>
  </si>
  <si>
    <t>临时供电设施的架设、维修、拆除</t>
  </si>
  <si>
    <t>103-5</t>
  </si>
  <si>
    <t>供水与排污设施</t>
  </si>
  <si>
    <t>104-1</t>
  </si>
  <si>
    <t>承包人驻地建设（含标准化工地建设）</t>
  </si>
  <si>
    <r>
      <rPr>
        <b/>
        <sz val="11"/>
        <color theme="1"/>
        <rFont val="宋体"/>
        <charset val="134"/>
      </rPr>
      <t>清单</t>
    </r>
    <r>
      <rPr>
        <b/>
        <sz val="11"/>
        <color theme="1"/>
        <rFont val="Times New Roman"/>
        <family val="1"/>
      </rPr>
      <t xml:space="preserve">  </t>
    </r>
    <r>
      <rPr>
        <b/>
        <sz val="11"/>
        <color theme="1"/>
        <rFont val="宋体"/>
        <charset val="134"/>
      </rPr>
      <t>第</t>
    </r>
    <r>
      <rPr>
        <b/>
        <sz val="11"/>
        <color theme="1"/>
        <rFont val="Times New Roman"/>
        <family val="1"/>
      </rPr>
      <t>100</t>
    </r>
    <r>
      <rPr>
        <b/>
        <sz val="11"/>
        <color theme="1"/>
        <rFont val="宋体"/>
        <charset val="134"/>
      </rPr>
      <t>章合计</t>
    </r>
    <r>
      <rPr>
        <b/>
        <sz val="11"/>
        <color theme="1"/>
        <rFont val="Times New Roman"/>
        <family val="1"/>
      </rPr>
      <t xml:space="preserve">  </t>
    </r>
    <r>
      <rPr>
        <b/>
        <sz val="11"/>
        <color theme="1"/>
        <rFont val="宋体"/>
        <charset val="134"/>
      </rPr>
      <t>人民币</t>
    </r>
  </si>
  <si>
    <r>
      <rPr>
        <sz val="14"/>
        <rFont val="黑体"/>
        <charset val="134"/>
      </rPr>
      <t>第</t>
    </r>
    <r>
      <rPr>
        <sz val="14"/>
        <rFont val="Times New Roman"/>
        <family val="1"/>
      </rPr>
      <t>400</t>
    </r>
    <r>
      <rPr>
        <sz val="14"/>
        <rFont val="黑体"/>
        <charset val="134"/>
      </rPr>
      <t>章</t>
    </r>
    <r>
      <rPr>
        <sz val="14"/>
        <rFont val="Times New Roman"/>
        <family val="1"/>
      </rPr>
      <t xml:space="preserve">     </t>
    </r>
    <r>
      <rPr>
        <sz val="14"/>
        <rFont val="黑体"/>
        <charset val="134"/>
      </rPr>
      <t>桥梁、涵洞</t>
    </r>
  </si>
  <si>
    <r>
      <rPr>
        <sz val="10"/>
        <rFont val="宋体"/>
        <charset val="134"/>
      </rPr>
      <t>标段：</t>
    </r>
    <r>
      <rPr>
        <sz val="10"/>
        <rFont val="Times New Roman"/>
        <family val="1"/>
      </rPr>
      <t>X-SG-5</t>
    </r>
    <r>
      <rPr>
        <sz val="10"/>
        <rFont val="宋体"/>
        <charset val="134"/>
      </rPr>
      <t>标段</t>
    </r>
    <r>
      <rPr>
        <sz val="10"/>
        <rFont val="Times New Roman"/>
        <family val="1"/>
      </rPr>
      <t xml:space="preserve">                                                              </t>
    </r>
    <r>
      <rPr>
        <sz val="10"/>
        <rFont val="宋体"/>
        <charset val="134"/>
      </rPr>
      <t>货币单位：人民币元</t>
    </r>
  </si>
  <si>
    <r>
      <rPr>
        <sz val="10.5"/>
        <rFont val="宋体"/>
        <charset val="134"/>
      </rPr>
      <t>子目号</t>
    </r>
  </si>
  <si>
    <r>
      <rPr>
        <sz val="10.5"/>
        <rFont val="宋体"/>
        <charset val="134"/>
      </rPr>
      <t>子目名称</t>
    </r>
  </si>
  <si>
    <r>
      <rPr>
        <sz val="10.5"/>
        <rFont val="宋体"/>
        <charset val="134"/>
      </rPr>
      <t>单位</t>
    </r>
  </si>
  <si>
    <r>
      <rPr>
        <sz val="11"/>
        <rFont val="宋体"/>
        <charset val="134"/>
      </rPr>
      <t>数量</t>
    </r>
  </si>
  <si>
    <r>
      <rPr>
        <sz val="11"/>
        <rFont val="宋体"/>
        <charset val="134"/>
      </rPr>
      <t>单价</t>
    </r>
  </si>
  <si>
    <r>
      <rPr>
        <sz val="11"/>
        <rFont val="宋体"/>
        <charset val="134"/>
      </rPr>
      <t>合价</t>
    </r>
  </si>
  <si>
    <t>431-1</t>
  </si>
  <si>
    <t>行车道桥面铺装</t>
  </si>
  <si>
    <t>铺装面层（高弹改性沥青SMA-13：3.8cm)</t>
  </si>
  <si>
    <r>
      <t>m</t>
    </r>
    <r>
      <rPr>
        <vertAlign val="superscript"/>
        <sz val="10.5"/>
        <color rgb="FF000000"/>
        <rFont val="宋体"/>
        <charset val="134"/>
      </rPr>
      <t>2</t>
    </r>
  </si>
  <si>
    <t>改性乳化沥青300~500g/m2</t>
  </si>
  <si>
    <t>-c</t>
  </si>
  <si>
    <t>铺装下层(浇筑式沥青混凝土GA-10：3.5cm；5~10mm预拌碎石4~7kg/m2)</t>
  </si>
  <si>
    <t>-d</t>
  </si>
  <si>
    <r>
      <t>粘结层（丙烯酸树脂粘结剂：</t>
    </r>
    <r>
      <rPr>
        <sz val="10.5"/>
        <color rgb="FF000000"/>
        <rFont val="Times New Roman"/>
        <family val="1"/>
      </rPr>
      <t>150</t>
    </r>
    <r>
      <rPr>
        <sz val="10.5"/>
        <color rgb="FF000000"/>
        <rFont val="宋体"/>
        <charset val="134"/>
      </rPr>
      <t>～</t>
    </r>
    <r>
      <rPr>
        <sz val="10.5"/>
        <color rgb="FF000000"/>
        <rFont val="Times New Roman"/>
        <family val="1"/>
      </rPr>
      <t>200g/m2</t>
    </r>
    <r>
      <rPr>
        <sz val="10.5"/>
        <color rgb="FF000000"/>
        <rFont val="宋体"/>
        <charset val="134"/>
      </rPr>
      <t>）</t>
    </r>
  </si>
  <si>
    <t>-e</t>
  </si>
  <si>
    <t>防水层（Topever甲基丙烯酸甲酯树脂防水膜（两层）：共2500～3500g/m2）</t>
  </si>
  <si>
    <t>-f</t>
  </si>
  <si>
    <t>丙烯酸防腐漆：100～200g/m2</t>
  </si>
  <si>
    <t>-g</t>
  </si>
  <si>
    <r>
      <t>钢桥面板喷砂除锈（喷砂除锈，清洁度</t>
    </r>
    <r>
      <rPr>
        <sz val="10.5"/>
        <color rgb="FF000000"/>
        <rFont val="Times New Roman"/>
        <family val="1"/>
      </rPr>
      <t>Sa2.5</t>
    </r>
    <r>
      <rPr>
        <sz val="10.5"/>
        <color rgb="FF000000"/>
        <rFont val="宋体"/>
        <charset val="134"/>
      </rPr>
      <t>级：粗糙度</t>
    </r>
    <r>
      <rPr>
        <sz val="10.5"/>
        <color rgb="FF000000"/>
        <rFont val="Times New Roman"/>
        <family val="1"/>
      </rPr>
      <t>60~100μm</t>
    </r>
    <r>
      <rPr>
        <sz val="10.5"/>
        <color rgb="FF000000"/>
        <rFont val="宋体"/>
        <charset val="134"/>
      </rPr>
      <t>）</t>
    </r>
  </si>
  <si>
    <t>431-2</t>
  </si>
  <si>
    <t>中央分隔带桥面铺装</t>
  </si>
  <si>
    <t>铺装层（散布3~5mm红色碎石，用量3~6kg/m2；浇注式沥青混凝土GA-10：7.5cm)</t>
  </si>
  <si>
    <t>防水粘结层（溶剂型粘结剂：200~400g/m2）</t>
  </si>
  <si>
    <t>防水粘结层（丙烯酸防腐漆：100～200g/m2）</t>
  </si>
  <si>
    <r>
      <rPr>
        <b/>
        <sz val="10"/>
        <rFont val="宋体"/>
        <charset val="134"/>
      </rPr>
      <t>清单　第</t>
    </r>
    <r>
      <rPr>
        <b/>
        <sz val="10"/>
        <rFont val="Times New Roman"/>
        <family val="1"/>
      </rPr>
      <t>400</t>
    </r>
    <r>
      <rPr>
        <b/>
        <sz val="10"/>
        <rFont val="宋体"/>
        <charset val="134"/>
      </rPr>
      <t>章合计　人民币</t>
    </r>
  </si>
  <si>
    <r>
      <rPr>
        <sz val="14"/>
        <rFont val="黑体"/>
        <charset val="134"/>
      </rPr>
      <t>工程量清单汇总</t>
    </r>
  </si>
  <si>
    <r>
      <rPr>
        <sz val="12"/>
        <rFont val="Times New Roman"/>
        <family val="1"/>
      </rPr>
      <t xml:space="preserve">5.4  </t>
    </r>
    <r>
      <rPr>
        <sz val="12"/>
        <rFont val="黑体"/>
        <charset val="134"/>
      </rPr>
      <t>投标报价汇总表</t>
    </r>
  </si>
  <si>
    <r>
      <rPr>
        <sz val="10"/>
        <rFont val="宋体"/>
        <charset val="134"/>
      </rPr>
      <t>标段：</t>
    </r>
    <r>
      <rPr>
        <sz val="10"/>
        <rFont val="Times New Roman"/>
        <family val="1"/>
      </rPr>
      <t>X-SG-5</t>
    </r>
    <r>
      <rPr>
        <sz val="10"/>
        <rFont val="宋体"/>
        <charset val="134"/>
      </rPr>
      <t>标段</t>
    </r>
    <r>
      <rPr>
        <sz val="10"/>
        <rFont val="Times New Roman"/>
        <family val="1"/>
      </rPr>
      <t xml:space="preserve">                                                     </t>
    </r>
    <r>
      <rPr>
        <sz val="10"/>
        <rFont val="宋体"/>
        <charset val="134"/>
      </rPr>
      <t>货币单位：人民币元</t>
    </r>
  </si>
  <si>
    <r>
      <rPr>
        <sz val="10.5"/>
        <rFont val="宋体"/>
        <charset val="134"/>
      </rPr>
      <t>序</t>
    </r>
    <r>
      <rPr>
        <sz val="10.5"/>
        <rFont val="Times New Roman"/>
        <family val="1"/>
      </rPr>
      <t xml:space="preserve">  </t>
    </r>
    <r>
      <rPr>
        <sz val="10.5"/>
        <rFont val="宋体"/>
        <charset val="134"/>
      </rPr>
      <t>号</t>
    </r>
  </si>
  <si>
    <r>
      <rPr>
        <sz val="10.5"/>
        <rFont val="宋体"/>
        <charset val="134"/>
      </rPr>
      <t>章</t>
    </r>
    <r>
      <rPr>
        <sz val="10.5"/>
        <rFont val="Times New Roman"/>
        <family val="1"/>
      </rPr>
      <t xml:space="preserve">  </t>
    </r>
    <r>
      <rPr>
        <sz val="10.5"/>
        <rFont val="宋体"/>
        <charset val="134"/>
      </rPr>
      <t>次</t>
    </r>
  </si>
  <si>
    <r>
      <rPr>
        <sz val="10.5"/>
        <rFont val="宋体"/>
        <charset val="134"/>
      </rPr>
      <t>科</t>
    </r>
    <r>
      <rPr>
        <sz val="10.5"/>
        <rFont val="Times New Roman"/>
        <family val="1"/>
      </rPr>
      <t xml:space="preserve">  </t>
    </r>
    <r>
      <rPr>
        <sz val="10.5"/>
        <rFont val="宋体"/>
        <charset val="134"/>
      </rPr>
      <t>目</t>
    </r>
    <r>
      <rPr>
        <sz val="10.5"/>
        <rFont val="Times New Roman"/>
        <family val="1"/>
      </rPr>
      <t xml:space="preserve">  </t>
    </r>
    <r>
      <rPr>
        <sz val="10.5"/>
        <rFont val="宋体"/>
        <charset val="134"/>
      </rPr>
      <t>名</t>
    </r>
    <r>
      <rPr>
        <sz val="10.5"/>
        <rFont val="Times New Roman"/>
        <family val="1"/>
      </rPr>
      <t xml:space="preserve">  </t>
    </r>
    <r>
      <rPr>
        <sz val="10.5"/>
        <rFont val="宋体"/>
        <charset val="134"/>
      </rPr>
      <t>称</t>
    </r>
  </si>
  <si>
    <r>
      <rPr>
        <sz val="10.5"/>
        <rFont val="宋体"/>
        <charset val="134"/>
      </rPr>
      <t>金</t>
    </r>
    <r>
      <rPr>
        <sz val="10.5"/>
        <rFont val="Times New Roman"/>
        <family val="1"/>
      </rPr>
      <t xml:space="preserve"> </t>
    </r>
    <r>
      <rPr>
        <sz val="10.5"/>
        <rFont val="宋体"/>
        <charset val="134"/>
      </rPr>
      <t>额（元）</t>
    </r>
  </si>
  <si>
    <r>
      <rPr>
        <sz val="10.5"/>
        <rFont val="宋体"/>
        <charset val="134"/>
      </rPr>
      <t>总则</t>
    </r>
  </si>
  <si>
    <r>
      <rPr>
        <sz val="10.5"/>
        <rFont val="宋体"/>
        <charset val="134"/>
      </rPr>
      <t>桥梁、涵洞</t>
    </r>
  </si>
  <si>
    <r>
      <rPr>
        <sz val="10.5"/>
        <color indexed="8"/>
        <rFont val="宋体"/>
        <charset val="134"/>
      </rPr>
      <t>暂列金额</t>
    </r>
    <r>
      <rPr>
        <sz val="10.5"/>
        <color indexed="8"/>
        <rFont val="Times New Roman"/>
        <family val="1"/>
      </rPr>
      <t>3*5%=4</t>
    </r>
  </si>
  <si>
    <r>
      <rPr>
        <sz val="10.5"/>
        <color indexed="8"/>
        <rFont val="宋体"/>
        <charset val="134"/>
      </rPr>
      <t>投标报价（</t>
    </r>
    <r>
      <rPr>
        <sz val="10.5"/>
        <color indexed="8"/>
        <rFont val="Times New Roman"/>
        <family val="1"/>
      </rPr>
      <t>3+4</t>
    </r>
    <r>
      <rPr>
        <sz val="10.5"/>
        <color indexed="8"/>
        <rFont val="宋体"/>
        <charset val="134"/>
      </rPr>
      <t>）</t>
    </r>
    <r>
      <rPr>
        <sz val="10.5"/>
        <color indexed="8"/>
        <rFont val="Times New Roman"/>
        <family val="1"/>
      </rPr>
      <t>=5</t>
    </r>
  </si>
  <si>
    <t>按合同条款规定，提供建筑工程一切险</t>
    <phoneticPr fontId="31" type="noConversion"/>
  </si>
  <si>
    <t>按合同条款规定，提供第三者责任险</t>
    <phoneticPr fontId="31" type="noConversion"/>
  </si>
  <si>
    <r>
      <rPr>
        <sz val="10.5"/>
        <rFont val="宋体"/>
        <charset val="134"/>
      </rPr>
      <t>第</t>
    </r>
    <r>
      <rPr>
        <sz val="10.5"/>
        <rFont val="Times New Roman"/>
        <family val="1"/>
      </rPr>
      <t>100</t>
    </r>
    <r>
      <rPr>
        <sz val="10.5"/>
        <rFont val="宋体"/>
        <charset val="134"/>
      </rPr>
      <t>章至</t>
    </r>
    <r>
      <rPr>
        <sz val="10.5"/>
        <rFont val="Times New Roman"/>
        <family val="1"/>
      </rPr>
      <t>400</t>
    </r>
    <r>
      <rPr>
        <sz val="10.5"/>
        <rFont val="宋体"/>
        <charset val="134"/>
      </rPr>
      <t>章清单合计</t>
    </r>
    <phoneticPr fontId="31" type="noConversion"/>
  </si>
  <si>
    <r>
      <t xml:space="preserve">2.9 </t>
    </r>
    <r>
      <rPr>
        <sz val="12"/>
        <color theme="1"/>
        <rFont val="宋体"/>
        <charset val="134"/>
      </rPr>
      <t>安全生产费用应为</t>
    </r>
    <r>
      <rPr>
        <sz val="12"/>
        <color theme="1"/>
        <rFont val="Times New Roman"/>
        <family val="1"/>
      </rPr>
      <t>100</t>
    </r>
    <r>
      <rPr>
        <sz val="12"/>
        <color theme="1"/>
        <rFont val="宋体"/>
        <charset val="134"/>
      </rPr>
      <t>至</t>
    </r>
    <r>
      <rPr>
        <sz val="12"/>
        <color theme="1"/>
        <rFont val="Times New Roman"/>
        <family val="1"/>
      </rPr>
      <t>400</t>
    </r>
    <r>
      <rPr>
        <sz val="12"/>
        <color theme="1"/>
        <rFont val="宋体"/>
        <charset val="134"/>
      </rPr>
      <t>章合计（不含安全生产费及建筑工程一切险及第三者责任险的保险费）的</t>
    </r>
    <r>
      <rPr>
        <sz val="12"/>
        <color theme="1"/>
        <rFont val="Times New Roman"/>
        <family val="1"/>
      </rPr>
      <t>1.5%</t>
    </r>
    <r>
      <rPr>
        <sz val="12"/>
        <color theme="1"/>
        <rFont val="宋体"/>
        <charset val="134"/>
      </rPr>
      <t>。</t>
    </r>
    <phoneticPr fontId="31" type="noConversion"/>
  </si>
  <si>
    <t>临时道路修建、养护与拆除（包括原道路的养护费）</t>
    <phoneticPr fontId="31" type="noConversion"/>
  </si>
  <si>
    <t>安全生产费用应为100至400章合计（不含安全生产费及建筑工程一切险及第三者责任险的保险费）的1.5%</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</si>
</sst>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0_);[Red]\(0.00\)"/>
  </numFmts>
  <fonts count="34" x14ac:knownFonts="1">
    <font>
      <sz val="11"/>
      <color theme="1"/>
      <name val="宋体"/>
      <charset val="134"/>
      <scheme val="minor"/>
    </font>
    <font>
      <sz val="11"/>
      <color theme="1"/>
      <name val="Times New Roman"/>
      <family val="1"/>
    </font>
    <font>
      <sz val="14"/>
      <name val="Times New Roman"/>
      <family val="1"/>
    </font>
    <font>
      <b/>
      <sz val="16"/>
      <name val="Times New Roman"/>
      <family val="1"/>
    </font>
    <font>
      <sz val="12"/>
      <name val="Times New Roman"/>
      <family val="1"/>
    </font>
    <font>
      <sz val="10"/>
      <name val="宋体"/>
      <charset val="134"/>
    </font>
    <font>
      <sz val="10"/>
      <name val="Times New Roman"/>
      <family val="1"/>
    </font>
    <font>
      <sz val="10.5"/>
      <name val="Times New Roman"/>
      <family val="1"/>
    </font>
    <font>
      <b/>
      <sz val="10.5"/>
      <name val="Times New Roman"/>
      <family val="1"/>
    </font>
    <font>
      <sz val="10.5"/>
      <color indexed="8"/>
      <name val="Times New Roman"/>
      <family val="1"/>
    </font>
    <font>
      <sz val="11"/>
      <name val="Times New Roman"/>
      <family val="1"/>
    </font>
    <font>
      <sz val="11"/>
      <name val="宋体"/>
      <charset val="134"/>
    </font>
    <font>
      <sz val="10.5"/>
      <name val="宋体"/>
      <charset val="134"/>
    </font>
    <font>
      <sz val="10.5"/>
      <color rgb="FF000000"/>
      <name val="Times New Roman"/>
      <family val="1"/>
    </font>
    <font>
      <sz val="10.5"/>
      <color rgb="FF000000"/>
      <name val="宋体"/>
      <charset val="134"/>
    </font>
    <font>
      <b/>
      <sz val="10"/>
      <name val="Times New Roman"/>
      <family val="1"/>
    </font>
    <font>
      <sz val="10.5"/>
      <color theme="1"/>
      <name val="Times New Roman"/>
      <family val="1"/>
    </font>
    <font>
      <sz val="10.5"/>
      <color theme="1"/>
      <name val="宋体"/>
      <charset val="134"/>
    </font>
    <font>
      <b/>
      <sz val="11"/>
      <color theme="1"/>
      <name val="Times New Roman"/>
      <family val="1"/>
    </font>
    <font>
      <sz val="14"/>
      <color theme="1"/>
      <name val="黑体"/>
      <charset val="134"/>
    </font>
    <font>
      <sz val="12"/>
      <color theme="1"/>
      <name val="黑体"/>
      <charset val="134"/>
    </font>
    <font>
      <sz val="11"/>
      <color theme="1"/>
      <name val="黑体"/>
      <charset val="134"/>
    </font>
    <font>
      <sz val="12"/>
      <color theme="1"/>
      <name val="Times New Roman"/>
      <family val="1"/>
    </font>
    <font>
      <sz val="12"/>
      <color theme="1"/>
      <name val="宋体"/>
      <charset val="134"/>
    </font>
    <font>
      <sz val="14"/>
      <name val="黑体"/>
      <charset val="134"/>
    </font>
    <font>
      <sz val="12"/>
      <name val="黑体"/>
      <charset val="134"/>
    </font>
    <font>
      <sz val="10.5"/>
      <color indexed="8"/>
      <name val="宋体"/>
      <charset val="134"/>
    </font>
    <font>
      <vertAlign val="superscript"/>
      <sz val="10.5"/>
      <color rgb="FF000000"/>
      <name val="宋体"/>
      <charset val="134"/>
    </font>
    <font>
      <b/>
      <sz val="10"/>
      <name val="宋体"/>
      <charset val="134"/>
    </font>
    <font>
      <sz val="11"/>
      <color theme="1"/>
      <name val="宋体"/>
      <charset val="134"/>
    </font>
    <font>
      <b/>
      <sz val="11"/>
      <color theme="1"/>
      <name val="宋体"/>
      <charset val="134"/>
    </font>
    <font>
      <sz val="9"/>
      <name val="宋体"/>
      <family val="3"/>
      <charset val="134"/>
      <scheme val="minor"/>
    </font>
    <font>
      <sz val="10.5"/>
      <color theme="1"/>
      <name val="宋体"/>
      <family val="3"/>
      <charset val="134"/>
    </font>
    <font>
      <sz val="10.5"/>
      <name val="Times New Roman"/>
      <family val="1"/>
      <charset val="134"/>
    </font>
  </fonts>
  <fills count="3">
    <fill>
      <patternFill patternType="none"/>
    </fill>
    <fill>
      <patternFill patternType="gray125"/>
    </fill>
    <fill>
      <patternFill patternType="solid">
        <fgColor theme="8" tint="0.79995117038483843"/>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1">
    <xf numFmtId="0" fontId="0" fillId="0" borderId="0">
      <alignment vertical="center"/>
    </xf>
  </cellStyleXfs>
  <cellXfs count="62">
    <xf numFmtId="0" fontId="0" fillId="0" borderId="0" xfId="0">
      <alignment vertical="center"/>
    </xf>
    <xf numFmtId="0" fontId="1" fillId="0" borderId="0" xfId="0" applyFont="1" applyAlignment="1"/>
    <xf numFmtId="0" fontId="3" fillId="0" borderId="0" xfId="0" applyFont="1" applyBorder="1" applyAlignment="1">
      <alignment vertical="center"/>
    </xf>
    <xf numFmtId="0" fontId="1" fillId="0" borderId="0" xfId="0" applyFont="1" applyBorder="1" applyAlignment="1"/>
    <xf numFmtId="177" fontId="6" fillId="0" borderId="0" xfId="0" applyNumberFormat="1" applyFont="1" applyFill="1" applyBorder="1" applyAlignment="1">
      <alignment vertical="center"/>
    </xf>
    <xf numFmtId="0" fontId="7" fillId="0" borderId="2" xfId="0" applyFont="1" applyBorder="1" applyAlignment="1">
      <alignment horizontal="center" vertical="center" wrapText="1"/>
    </xf>
    <xf numFmtId="0" fontId="1" fillId="0" borderId="3" xfId="0" applyFont="1" applyBorder="1" applyAlignment="1"/>
    <xf numFmtId="0" fontId="8" fillId="0" borderId="2" xfId="0" applyFont="1" applyBorder="1" applyAlignment="1">
      <alignment horizontal="center" vertical="center" wrapText="1"/>
    </xf>
    <xf numFmtId="176" fontId="7" fillId="0" borderId="2" xfId="0" applyNumberFormat="1" applyFont="1" applyBorder="1" applyAlignment="1" applyProtection="1">
      <alignment horizontal="center" vertical="center" wrapText="1"/>
    </xf>
    <xf numFmtId="0" fontId="1" fillId="0" borderId="6" xfId="0" applyFont="1" applyBorder="1" applyAlignment="1"/>
    <xf numFmtId="0" fontId="7" fillId="0" borderId="0" xfId="0" applyFont="1" applyBorder="1" applyAlignment="1">
      <alignment horizontal="center" wrapText="1"/>
    </xf>
    <xf numFmtId="0" fontId="10" fillId="0" borderId="0" xfId="0" applyFont="1" applyFill="1" applyAlignment="1" applyProtection="1">
      <alignment horizontal="center" vertical="center"/>
    </xf>
    <xf numFmtId="0" fontId="10" fillId="0" borderId="0" xfId="0" applyFont="1" applyFill="1" applyAlignment="1" applyProtection="1">
      <alignment horizontal="left" vertical="center"/>
    </xf>
    <xf numFmtId="176" fontId="10" fillId="0" borderId="0" xfId="0" applyNumberFormat="1" applyFont="1" applyFill="1" applyAlignment="1" applyProtection="1">
      <alignment horizontal="center" vertical="center"/>
    </xf>
    <xf numFmtId="177" fontId="10" fillId="0" borderId="0" xfId="0" applyNumberFormat="1" applyFont="1" applyFill="1" applyAlignment="1" applyProtection="1">
      <alignment horizontal="center" vertical="center"/>
    </xf>
    <xf numFmtId="0" fontId="10" fillId="0" borderId="0" xfId="0" applyFont="1" applyFill="1" applyProtection="1">
      <alignment vertical="center"/>
    </xf>
    <xf numFmtId="0" fontId="11" fillId="0" borderId="0" xfId="0" applyFont="1" applyFill="1" applyProtection="1">
      <alignment vertical="center"/>
    </xf>
    <xf numFmtId="0" fontId="7" fillId="0" borderId="2" xfId="0" applyFont="1" applyFill="1" applyBorder="1" applyAlignment="1" applyProtection="1">
      <alignment horizontal="center" vertical="center" wrapText="1"/>
    </xf>
    <xf numFmtId="176" fontId="10" fillId="0" borderId="2" xfId="0" applyNumberFormat="1" applyFont="1" applyFill="1" applyBorder="1" applyAlignment="1" applyProtection="1">
      <alignment horizontal="center" vertical="center"/>
    </xf>
    <xf numFmtId="177" fontId="10" fillId="0" borderId="2" xfId="0" applyNumberFormat="1" applyFont="1" applyFill="1" applyBorder="1" applyAlignment="1" applyProtection="1">
      <alignment horizontal="center" vertical="center"/>
    </xf>
    <xf numFmtId="0" fontId="12" fillId="0" borderId="2" xfId="0" applyFont="1" applyFill="1" applyBorder="1" applyAlignment="1" applyProtection="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176" fontId="10" fillId="0" borderId="0" xfId="0" applyNumberFormat="1" applyFont="1" applyFill="1" applyProtection="1">
      <alignment vertical="center"/>
    </xf>
    <xf numFmtId="0" fontId="1" fillId="0" borderId="0" xfId="0" applyFont="1" applyAlignment="1">
      <alignment horizontal="center" vertical="center"/>
    </xf>
    <xf numFmtId="0" fontId="1" fillId="0" borderId="0" xfId="0" applyFont="1">
      <alignment vertical="center"/>
    </xf>
    <xf numFmtId="176" fontId="1" fillId="0" borderId="0" xfId="0" applyNumberFormat="1" applyFont="1" applyAlignment="1">
      <alignment horizontal="center" vertical="center"/>
    </xf>
    <xf numFmtId="0" fontId="16" fillId="0" borderId="2" xfId="0" applyFont="1" applyBorder="1" applyAlignment="1">
      <alignment horizontal="center" vertical="center" wrapText="1"/>
    </xf>
    <xf numFmtId="0" fontId="1" fillId="0" borderId="2" xfId="0" applyFont="1" applyBorder="1" applyAlignment="1">
      <alignment horizontal="center" vertical="center"/>
    </xf>
    <xf numFmtId="176" fontId="1" fillId="0" borderId="2" xfId="0" applyNumberFormat="1" applyFont="1" applyBorder="1" applyAlignment="1">
      <alignment horizontal="center" vertical="center"/>
    </xf>
    <xf numFmtId="0" fontId="16" fillId="0" borderId="2" xfId="0" applyFont="1" applyBorder="1" applyAlignment="1">
      <alignment horizontal="left" vertical="center" wrapText="1"/>
    </xf>
    <xf numFmtId="0" fontId="1" fillId="0" borderId="2" xfId="0" applyFont="1" applyBorder="1" applyAlignment="1">
      <alignment horizontal="left" vertical="center"/>
    </xf>
    <xf numFmtId="176" fontId="1" fillId="0" borderId="2" xfId="0" applyNumberFormat="1" applyFont="1" applyFill="1" applyBorder="1" applyAlignment="1" applyProtection="1">
      <alignment horizontal="center" vertical="center"/>
    </xf>
    <xf numFmtId="176" fontId="1" fillId="2" borderId="2" xfId="0" applyNumberFormat="1" applyFont="1" applyFill="1" applyBorder="1" applyAlignment="1" applyProtection="1">
      <alignment horizontal="center" vertical="center"/>
      <protection locked="0"/>
    </xf>
    <xf numFmtId="0" fontId="0" fillId="0" borderId="0" xfId="0" applyAlignment="1"/>
    <xf numFmtId="0" fontId="19" fillId="0" borderId="0" xfId="0" applyFont="1" applyBorder="1" applyAlignment="1">
      <alignment horizontal="center"/>
    </xf>
    <xf numFmtId="0" fontId="20" fillId="0" borderId="0" xfId="0" applyFont="1" applyBorder="1" applyAlignment="1">
      <alignment horizontal="center"/>
    </xf>
    <xf numFmtId="0" fontId="21" fillId="0" borderId="0" xfId="0" applyFont="1" applyBorder="1" applyAlignment="1">
      <alignment horizontal="left"/>
    </xf>
    <xf numFmtId="0" fontId="22" fillId="0" borderId="0" xfId="0" applyFont="1" applyBorder="1" applyAlignment="1">
      <alignment horizontal="justify" vertical="center"/>
    </xf>
    <xf numFmtId="0" fontId="21" fillId="0" borderId="0" xfId="0" applyFont="1" applyBorder="1" applyAlignment="1">
      <alignment horizontal="left" vertical="center"/>
    </xf>
    <xf numFmtId="0" fontId="23" fillId="0" borderId="0" xfId="0" applyFont="1" applyBorder="1" applyAlignment="1">
      <alignment horizontal="left" vertical="center" indent="1"/>
    </xf>
    <xf numFmtId="0" fontId="23" fillId="0" borderId="0" xfId="0" applyFont="1" applyBorder="1" applyAlignment="1">
      <alignment horizontal="left" vertical="center" wrapText="1"/>
    </xf>
    <xf numFmtId="0" fontId="0" fillId="0" borderId="0" xfId="0" applyAlignment="1">
      <alignment wrapText="1"/>
    </xf>
    <xf numFmtId="0" fontId="32" fillId="0" borderId="2" xfId="0" applyFont="1" applyBorder="1" applyAlignment="1">
      <alignment horizontal="left" vertical="center" wrapText="1"/>
    </xf>
    <xf numFmtId="0" fontId="2" fillId="0" borderId="0" xfId="0" applyFont="1" applyBorder="1" applyAlignment="1">
      <alignment horizontal="center" vertical="center"/>
    </xf>
    <xf numFmtId="0" fontId="4" fillId="0" borderId="0" xfId="0" applyFont="1" applyBorder="1" applyAlignment="1">
      <alignment horizontal="left" vertical="center"/>
    </xf>
    <xf numFmtId="0" fontId="5" fillId="0" borderId="1" xfId="0" applyFont="1" applyBorder="1" applyAlignment="1">
      <alignment horizontal="left" vertical="center"/>
    </xf>
    <xf numFmtId="0" fontId="6" fillId="0" borderId="1" xfId="0" applyFont="1" applyBorder="1" applyAlignment="1">
      <alignment horizontal="left" vertical="center"/>
    </xf>
    <xf numFmtId="0" fontId="18" fillId="0" borderId="4" xfId="0" applyFont="1" applyBorder="1" applyAlignment="1">
      <alignment horizontal="center" vertical="center"/>
    </xf>
    <xf numFmtId="0" fontId="18" fillId="0" borderId="7" xfId="0" applyFont="1" applyBorder="1" applyAlignment="1">
      <alignment horizontal="center" vertical="center"/>
    </xf>
    <xf numFmtId="0" fontId="18" fillId="0" borderId="5" xfId="0" applyFont="1" applyBorder="1" applyAlignment="1">
      <alignment horizontal="center" vertical="center"/>
    </xf>
    <xf numFmtId="177" fontId="2"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left" vertical="center"/>
    </xf>
    <xf numFmtId="177" fontId="5" fillId="0" borderId="1" xfId="0" applyNumberFormat="1" applyFont="1" applyFill="1" applyBorder="1" applyAlignment="1" applyProtection="1">
      <alignment horizontal="left" vertical="center"/>
    </xf>
    <xf numFmtId="177" fontId="6" fillId="0" borderId="1" xfId="0" applyNumberFormat="1" applyFont="1" applyFill="1" applyBorder="1" applyAlignment="1" applyProtection="1">
      <alignment horizontal="left" vertical="center"/>
    </xf>
    <xf numFmtId="177" fontId="15" fillId="0" borderId="2" xfId="0" applyNumberFormat="1" applyFont="1" applyFill="1" applyBorder="1" applyAlignment="1" applyProtection="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77" fontId="5" fillId="0" borderId="1" xfId="0" applyNumberFormat="1" applyFont="1" applyFill="1" applyBorder="1" applyAlignment="1">
      <alignment horizontal="left" vertical="center"/>
    </xf>
    <xf numFmtId="177" fontId="6" fillId="0" borderId="1" xfId="0" applyNumberFormat="1" applyFont="1" applyFill="1" applyBorder="1" applyAlignment="1">
      <alignment horizontal="left" vertical="center"/>
    </xf>
    <xf numFmtId="0" fontId="33" fillId="0" borderId="2" xfId="0" applyFont="1" applyBorder="1" applyAlignment="1">
      <alignment horizontal="center" vertical="center" wrapText="1"/>
    </xf>
    <xf numFmtId="0" fontId="7"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showZeros="0" view="pageBreakPreview" zoomScale="85" zoomScaleNormal="100" zoomScaleSheetLayoutView="85" workbookViewId="0">
      <selection activeCell="A4" sqref="A4"/>
    </sheetView>
  </sheetViews>
  <sheetFormatPr defaultColWidth="9" defaultRowHeight="13.5" x14ac:dyDescent="0.15"/>
  <cols>
    <col min="1" max="1" width="85.5" style="34" customWidth="1"/>
    <col min="2" max="256" width="9" style="34"/>
    <col min="257" max="257" width="74.875" style="34" customWidth="1"/>
    <col min="258" max="512" width="9" style="34"/>
    <col min="513" max="513" width="74.875" style="34" customWidth="1"/>
    <col min="514" max="768" width="9" style="34"/>
    <col min="769" max="769" width="74.875" style="34" customWidth="1"/>
    <col min="770" max="1024" width="9" style="34"/>
    <col min="1025" max="1025" width="74.875" style="34" customWidth="1"/>
    <col min="1026" max="1280" width="9" style="34"/>
    <col min="1281" max="1281" width="74.875" style="34" customWidth="1"/>
    <col min="1282" max="1536" width="9" style="34"/>
    <col min="1537" max="1537" width="74.875" style="34" customWidth="1"/>
    <col min="1538" max="1792" width="9" style="34"/>
    <col min="1793" max="1793" width="74.875" style="34" customWidth="1"/>
    <col min="1794" max="2048" width="9" style="34"/>
    <col min="2049" max="2049" width="74.875" style="34" customWidth="1"/>
    <col min="2050" max="2304" width="9" style="34"/>
    <col min="2305" max="2305" width="74.875" style="34" customWidth="1"/>
    <col min="2306" max="2560" width="9" style="34"/>
    <col min="2561" max="2561" width="74.875" style="34" customWidth="1"/>
    <col min="2562" max="2816" width="9" style="34"/>
    <col min="2817" max="2817" width="74.875" style="34" customWidth="1"/>
    <col min="2818" max="3072" width="9" style="34"/>
    <col min="3073" max="3073" width="74.875" style="34" customWidth="1"/>
    <col min="3074" max="3328" width="9" style="34"/>
    <col min="3329" max="3329" width="74.875" style="34" customWidth="1"/>
    <col min="3330" max="3584" width="9" style="34"/>
    <col min="3585" max="3585" width="74.875" style="34" customWidth="1"/>
    <col min="3586" max="3840" width="9" style="34"/>
    <col min="3841" max="3841" width="74.875" style="34" customWidth="1"/>
    <col min="3842" max="4096" width="9" style="34"/>
    <col min="4097" max="4097" width="74.875" style="34" customWidth="1"/>
    <col min="4098" max="4352" width="9" style="34"/>
    <col min="4353" max="4353" width="74.875" style="34" customWidth="1"/>
    <col min="4354" max="4608" width="9" style="34"/>
    <col min="4609" max="4609" width="74.875" style="34" customWidth="1"/>
    <col min="4610" max="4864" width="9" style="34"/>
    <col min="4865" max="4865" width="74.875" style="34" customWidth="1"/>
    <col min="4866" max="5120" width="9" style="34"/>
    <col min="5121" max="5121" width="74.875" style="34" customWidth="1"/>
    <col min="5122" max="5376" width="9" style="34"/>
    <col min="5377" max="5377" width="74.875" style="34" customWidth="1"/>
    <col min="5378" max="5632" width="9" style="34"/>
    <col min="5633" max="5633" width="74.875" style="34" customWidth="1"/>
    <col min="5634" max="5888" width="9" style="34"/>
    <col min="5889" max="5889" width="74.875" style="34" customWidth="1"/>
    <col min="5890" max="6144" width="9" style="34"/>
    <col min="6145" max="6145" width="74.875" style="34" customWidth="1"/>
    <col min="6146" max="6400" width="9" style="34"/>
    <col min="6401" max="6401" width="74.875" style="34" customWidth="1"/>
    <col min="6402" max="6656" width="9" style="34"/>
    <col min="6657" max="6657" width="74.875" style="34" customWidth="1"/>
    <col min="6658" max="6912" width="9" style="34"/>
    <col min="6913" max="6913" width="74.875" style="34" customWidth="1"/>
    <col min="6914" max="7168" width="9" style="34"/>
    <col min="7169" max="7169" width="74.875" style="34" customWidth="1"/>
    <col min="7170" max="7424" width="9" style="34"/>
    <col min="7425" max="7425" width="74.875" style="34" customWidth="1"/>
    <col min="7426" max="7680" width="9" style="34"/>
    <col min="7681" max="7681" width="74.875" style="34" customWidth="1"/>
    <col min="7682" max="7936" width="9" style="34"/>
    <col min="7937" max="7937" width="74.875" style="34" customWidth="1"/>
    <col min="7938" max="8192" width="9" style="34"/>
    <col min="8193" max="8193" width="74.875" style="34" customWidth="1"/>
    <col min="8194" max="8448" width="9" style="34"/>
    <col min="8449" max="8449" width="74.875" style="34" customWidth="1"/>
    <col min="8450" max="8704" width="9" style="34"/>
    <col min="8705" max="8705" width="74.875" style="34" customWidth="1"/>
    <col min="8706" max="8960" width="9" style="34"/>
    <col min="8961" max="8961" width="74.875" style="34" customWidth="1"/>
    <col min="8962" max="9216" width="9" style="34"/>
    <col min="9217" max="9217" width="74.875" style="34" customWidth="1"/>
    <col min="9218" max="9472" width="9" style="34"/>
    <col min="9473" max="9473" width="74.875" style="34" customWidth="1"/>
    <col min="9474" max="9728" width="9" style="34"/>
    <col min="9729" max="9729" width="74.875" style="34" customWidth="1"/>
    <col min="9730" max="9984" width="9" style="34"/>
    <col min="9985" max="9985" width="74.875" style="34" customWidth="1"/>
    <col min="9986" max="10240" width="9" style="34"/>
    <col min="10241" max="10241" width="74.875" style="34" customWidth="1"/>
    <col min="10242" max="10496" width="9" style="34"/>
    <col min="10497" max="10497" width="74.875" style="34" customWidth="1"/>
    <col min="10498" max="10752" width="9" style="34"/>
    <col min="10753" max="10753" width="74.875" style="34" customWidth="1"/>
    <col min="10754" max="11008" width="9" style="34"/>
    <col min="11009" max="11009" width="74.875" style="34" customWidth="1"/>
    <col min="11010" max="11264" width="9" style="34"/>
    <col min="11265" max="11265" width="74.875" style="34" customWidth="1"/>
    <col min="11266" max="11520" width="9" style="34"/>
    <col min="11521" max="11521" width="74.875" style="34" customWidth="1"/>
    <col min="11522" max="11776" width="9" style="34"/>
    <col min="11777" max="11777" width="74.875" style="34" customWidth="1"/>
    <col min="11778" max="12032" width="9" style="34"/>
    <col min="12033" max="12033" width="74.875" style="34" customWidth="1"/>
    <col min="12034" max="12288" width="9" style="34"/>
    <col min="12289" max="12289" width="74.875" style="34" customWidth="1"/>
    <col min="12290" max="12544" width="9" style="34"/>
    <col min="12545" max="12545" width="74.875" style="34" customWidth="1"/>
    <col min="12546" max="12800" width="9" style="34"/>
    <col min="12801" max="12801" width="74.875" style="34" customWidth="1"/>
    <col min="12802" max="13056" width="9" style="34"/>
    <col min="13057" max="13057" width="74.875" style="34" customWidth="1"/>
    <col min="13058" max="13312" width="9" style="34"/>
    <col min="13313" max="13313" width="74.875" style="34" customWidth="1"/>
    <col min="13314" max="13568" width="9" style="34"/>
    <col min="13569" max="13569" width="74.875" style="34" customWidth="1"/>
    <col min="13570" max="13824" width="9" style="34"/>
    <col min="13825" max="13825" width="74.875" style="34" customWidth="1"/>
    <col min="13826" max="14080" width="9" style="34"/>
    <col min="14081" max="14081" width="74.875" style="34" customWidth="1"/>
    <col min="14082" max="14336" width="9" style="34"/>
    <col min="14337" max="14337" width="74.875" style="34" customWidth="1"/>
    <col min="14338" max="14592" width="9" style="34"/>
    <col min="14593" max="14593" width="74.875" style="34" customWidth="1"/>
    <col min="14594" max="14848" width="9" style="34"/>
    <col min="14849" max="14849" width="74.875" style="34" customWidth="1"/>
    <col min="14850" max="15104" width="9" style="34"/>
    <col min="15105" max="15105" width="74.875" style="34" customWidth="1"/>
    <col min="15106" max="15360" width="9" style="34"/>
    <col min="15361" max="15361" width="74.875" style="34" customWidth="1"/>
    <col min="15362" max="15616" width="9" style="34"/>
    <col min="15617" max="15617" width="74.875" style="34" customWidth="1"/>
    <col min="15618" max="15872" width="9" style="34"/>
    <col min="15873" max="15873" width="74.875" style="34" customWidth="1"/>
    <col min="15874" max="16128" width="9" style="34"/>
    <col min="16129" max="16129" width="74.875" style="34" customWidth="1"/>
    <col min="16130" max="16384" width="9" style="34"/>
  </cols>
  <sheetData>
    <row r="1" spans="1:1" ht="26.25" customHeight="1" x14ac:dyDescent="0.25">
      <c r="A1" s="35" t="s">
        <v>0</v>
      </c>
    </row>
    <row r="2" spans="1:1" ht="7.5" customHeight="1" x14ac:dyDescent="0.15">
      <c r="A2" s="36"/>
    </row>
    <row r="3" spans="1:1" x14ac:dyDescent="0.15">
      <c r="A3" s="37" t="s">
        <v>1</v>
      </c>
    </row>
    <row r="4" spans="1:1" ht="56.25" customHeight="1" x14ac:dyDescent="0.15">
      <c r="A4" s="38" t="s">
        <v>2</v>
      </c>
    </row>
    <row r="5" spans="1:1" ht="30" x14ac:dyDescent="0.15">
      <c r="A5" s="38" t="s">
        <v>3</v>
      </c>
    </row>
    <row r="6" spans="1:1" ht="60" x14ac:dyDescent="0.15">
      <c r="A6" s="38" t="s">
        <v>4</v>
      </c>
    </row>
    <row r="7" spans="1:1" ht="31.5" x14ac:dyDescent="0.15">
      <c r="A7" s="38" t="s">
        <v>5</v>
      </c>
    </row>
    <row r="8" spans="1:1" ht="45" customHeight="1" x14ac:dyDescent="0.15">
      <c r="A8" s="38" t="s">
        <v>6</v>
      </c>
    </row>
    <row r="9" spans="1:1" ht="30" x14ac:dyDescent="0.15">
      <c r="A9" s="38" t="s">
        <v>7</v>
      </c>
    </row>
    <row r="10" spans="1:1" ht="30" x14ac:dyDescent="0.15">
      <c r="A10" s="38" t="s">
        <v>8</v>
      </c>
    </row>
    <row r="11" spans="1:1" ht="6.75" customHeight="1" x14ac:dyDescent="0.15">
      <c r="A11" s="38"/>
    </row>
    <row r="12" spans="1:1" x14ac:dyDescent="0.15">
      <c r="A12" s="39" t="s">
        <v>9</v>
      </c>
    </row>
    <row r="13" spans="1:1" ht="15.75" x14ac:dyDescent="0.15">
      <c r="A13" s="38" t="s">
        <v>10</v>
      </c>
    </row>
    <row r="14" spans="1:1" ht="45.75" x14ac:dyDescent="0.15">
      <c r="A14" s="38" t="s">
        <v>11</v>
      </c>
    </row>
    <row r="15" spans="1:1" ht="44.25" x14ac:dyDescent="0.15">
      <c r="A15" s="38" t="s">
        <v>12</v>
      </c>
    </row>
    <row r="16" spans="1:1" ht="29.25" customHeight="1" x14ac:dyDescent="0.15">
      <c r="A16" s="38" t="s">
        <v>13</v>
      </c>
    </row>
    <row r="17" spans="1:1" ht="30" x14ac:dyDescent="0.15">
      <c r="A17" s="38" t="s">
        <v>14</v>
      </c>
    </row>
    <row r="18" spans="1:1" ht="15.75" x14ac:dyDescent="0.15">
      <c r="A18" s="38" t="s">
        <v>15</v>
      </c>
    </row>
    <row r="19" spans="1:1" ht="44.25" x14ac:dyDescent="0.15">
      <c r="A19" s="38" t="s">
        <v>16</v>
      </c>
    </row>
    <row r="20" spans="1:1" ht="15.75" x14ac:dyDescent="0.15">
      <c r="A20" s="38" t="s">
        <v>17</v>
      </c>
    </row>
    <row r="21" spans="1:1" ht="31.5" x14ac:dyDescent="0.15">
      <c r="A21" s="38" t="s">
        <v>93</v>
      </c>
    </row>
    <row r="22" spans="1:1" ht="19.5" customHeight="1" x14ac:dyDescent="0.15">
      <c r="A22" s="37" t="s">
        <v>18</v>
      </c>
    </row>
    <row r="23" spans="1:1" ht="14.25" x14ac:dyDescent="0.15">
      <c r="A23" s="40" t="s">
        <v>19</v>
      </c>
    </row>
    <row r="24" spans="1:1" x14ac:dyDescent="0.15">
      <c r="A24" s="39" t="s">
        <v>20</v>
      </c>
    </row>
    <row r="25" spans="1:1" ht="57" x14ac:dyDescent="0.15">
      <c r="A25" s="41" t="s">
        <v>21</v>
      </c>
    </row>
    <row r="27" spans="1:1" x14ac:dyDescent="0.15">
      <c r="A27" s="42"/>
    </row>
  </sheetData>
  <sheetProtection algorithmName="SHA-512" hashValue="3lCwWe1QzrgmXmvszflLenf3E6G97EVKdOBVLhILW2AmNt715qGeSbUC5pKor4dP6qlQ+CJW/3luwvm9XvwgFQ==" saltValue="XVgszVN34azDDpsSVVbXIA==" spinCount="100000" sheet="1" objects="1" scenarios="1" formatColumns="0" formatRows="0"/>
  <phoneticPr fontId="31"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showZeros="0" tabSelected="1" view="pageBreakPreview" zoomScaleNormal="100" zoomScaleSheetLayoutView="100" workbookViewId="0">
      <selection activeCell="B6" sqref="B6"/>
    </sheetView>
  </sheetViews>
  <sheetFormatPr defaultColWidth="9" defaultRowHeight="15" x14ac:dyDescent="0.15"/>
  <cols>
    <col min="1" max="1" width="9" style="24" customWidth="1"/>
    <col min="2" max="2" width="32.875" style="25" customWidth="1"/>
    <col min="3" max="3" width="9" style="25"/>
    <col min="4" max="4" width="7.125" style="25" customWidth="1"/>
    <col min="5" max="5" width="13.875" style="26" customWidth="1"/>
    <col min="6" max="6" width="14.25" style="25" customWidth="1"/>
    <col min="7" max="16384" width="9" style="25"/>
  </cols>
  <sheetData>
    <row r="2" spans="1:6" ht="18.75" x14ac:dyDescent="0.15">
      <c r="A2" s="44" t="s">
        <v>22</v>
      </c>
      <c r="B2" s="44"/>
      <c r="C2" s="44"/>
      <c r="D2" s="44"/>
      <c r="E2" s="44"/>
      <c r="F2" s="44"/>
    </row>
    <row r="3" spans="1:6" ht="21" customHeight="1" x14ac:dyDescent="0.15">
      <c r="A3" s="45" t="s">
        <v>23</v>
      </c>
      <c r="B3" s="45"/>
      <c r="C3" s="45"/>
      <c r="D3" s="45"/>
      <c r="E3" s="45"/>
      <c r="F3" s="45"/>
    </row>
    <row r="4" spans="1:6" ht="20.25" customHeight="1" x14ac:dyDescent="0.15">
      <c r="A4" s="46" t="s">
        <v>24</v>
      </c>
      <c r="B4" s="47"/>
      <c r="C4" s="47"/>
      <c r="D4" s="47"/>
      <c r="E4" s="47"/>
      <c r="F4" s="47"/>
    </row>
    <row r="5" spans="1:6" ht="29.25" customHeight="1" x14ac:dyDescent="0.15">
      <c r="A5" s="27" t="s">
        <v>25</v>
      </c>
      <c r="B5" s="27" t="s">
        <v>26</v>
      </c>
      <c r="C5" s="27" t="s">
        <v>27</v>
      </c>
      <c r="D5" s="28" t="s">
        <v>28</v>
      </c>
      <c r="E5" s="29" t="s">
        <v>29</v>
      </c>
      <c r="F5" s="28" t="s">
        <v>30</v>
      </c>
    </row>
    <row r="6" spans="1:6" ht="29.25" customHeight="1" x14ac:dyDescent="0.15">
      <c r="A6" s="27" t="s">
        <v>31</v>
      </c>
      <c r="B6" s="30" t="s">
        <v>32</v>
      </c>
      <c r="C6" s="27"/>
      <c r="D6" s="31"/>
      <c r="E6" s="29"/>
      <c r="F6" s="31"/>
    </row>
    <row r="7" spans="1:6" ht="29.25" customHeight="1" x14ac:dyDescent="0.15">
      <c r="A7" s="27" t="s">
        <v>33</v>
      </c>
      <c r="B7" s="43" t="s">
        <v>90</v>
      </c>
      <c r="C7" s="27" t="s">
        <v>34</v>
      </c>
      <c r="D7" s="28">
        <v>1</v>
      </c>
      <c r="E7" s="33"/>
      <c r="F7" s="29">
        <f>ROUND(D7*E7,2)</f>
        <v>0</v>
      </c>
    </row>
    <row r="8" spans="1:6" ht="29.25" customHeight="1" x14ac:dyDescent="0.15">
      <c r="A8" s="27" t="s">
        <v>35</v>
      </c>
      <c r="B8" s="43" t="s">
        <v>91</v>
      </c>
      <c r="C8" s="27" t="s">
        <v>34</v>
      </c>
      <c r="D8" s="28">
        <v>1</v>
      </c>
      <c r="E8" s="33"/>
      <c r="F8" s="29">
        <f t="shared" ref="F8:F15" si="0">ROUND(D8*E8,2)</f>
        <v>0</v>
      </c>
    </row>
    <row r="9" spans="1:6" ht="29.25" customHeight="1" x14ac:dyDescent="0.15">
      <c r="A9" s="27" t="s">
        <v>36</v>
      </c>
      <c r="B9" s="30" t="s">
        <v>37</v>
      </c>
      <c r="C9" s="27" t="s">
        <v>34</v>
      </c>
      <c r="D9" s="28">
        <v>1</v>
      </c>
      <c r="E9" s="33"/>
      <c r="F9" s="29">
        <f t="shared" si="0"/>
        <v>0</v>
      </c>
    </row>
    <row r="10" spans="1:6" ht="29.25" customHeight="1" x14ac:dyDescent="0.15">
      <c r="A10" s="27" t="s">
        <v>38</v>
      </c>
      <c r="B10" s="30" t="s">
        <v>39</v>
      </c>
      <c r="C10" s="27" t="s">
        <v>34</v>
      </c>
      <c r="D10" s="28">
        <v>1</v>
      </c>
      <c r="E10" s="33"/>
      <c r="F10" s="29">
        <f t="shared" si="0"/>
        <v>0</v>
      </c>
    </row>
    <row r="11" spans="1:6" ht="38.25" x14ac:dyDescent="0.15">
      <c r="A11" s="27" t="s">
        <v>40</v>
      </c>
      <c r="B11" s="43" t="s">
        <v>95</v>
      </c>
      <c r="C11" s="27" t="s">
        <v>34</v>
      </c>
      <c r="D11" s="28">
        <v>1</v>
      </c>
      <c r="E11" s="32">
        <f>(SUM(E9:E10)+SUM(E12:E15)+'400章'!F19)*1.5%</f>
        <v>0</v>
      </c>
      <c r="F11" s="29">
        <f t="shared" si="0"/>
        <v>0</v>
      </c>
    </row>
    <row r="12" spans="1:6" ht="29.25" customHeight="1" x14ac:dyDescent="0.15">
      <c r="A12" s="27" t="s">
        <v>41</v>
      </c>
      <c r="B12" s="43" t="s">
        <v>94</v>
      </c>
      <c r="C12" s="27" t="s">
        <v>42</v>
      </c>
      <c r="D12" s="27">
        <v>1</v>
      </c>
      <c r="E12" s="33"/>
      <c r="F12" s="29">
        <f t="shared" si="0"/>
        <v>0</v>
      </c>
    </row>
    <row r="13" spans="1:6" ht="29.25" customHeight="1" x14ac:dyDescent="0.15">
      <c r="A13" s="27" t="s">
        <v>43</v>
      </c>
      <c r="B13" s="30" t="s">
        <v>44</v>
      </c>
      <c r="C13" s="27" t="s">
        <v>42</v>
      </c>
      <c r="D13" s="27">
        <v>1</v>
      </c>
      <c r="E13" s="33"/>
      <c r="F13" s="29">
        <f t="shared" si="0"/>
        <v>0</v>
      </c>
    </row>
    <row r="14" spans="1:6" ht="29.25" customHeight="1" x14ac:dyDescent="0.15">
      <c r="A14" s="27" t="s">
        <v>45</v>
      </c>
      <c r="B14" s="30" t="s">
        <v>46</v>
      </c>
      <c r="C14" s="27" t="s">
        <v>42</v>
      </c>
      <c r="D14" s="27">
        <v>1</v>
      </c>
      <c r="E14" s="33"/>
      <c r="F14" s="29">
        <f t="shared" si="0"/>
        <v>0</v>
      </c>
    </row>
    <row r="15" spans="1:6" ht="29.25" customHeight="1" x14ac:dyDescent="0.15">
      <c r="A15" s="27" t="s">
        <v>47</v>
      </c>
      <c r="B15" s="30" t="s">
        <v>48</v>
      </c>
      <c r="C15" s="27" t="s">
        <v>42</v>
      </c>
      <c r="D15" s="27">
        <v>1</v>
      </c>
      <c r="E15" s="33"/>
      <c r="F15" s="29">
        <f t="shared" si="0"/>
        <v>0</v>
      </c>
    </row>
    <row r="16" spans="1:6" ht="29.25" customHeight="1" x14ac:dyDescent="0.15">
      <c r="A16" s="48" t="s">
        <v>49</v>
      </c>
      <c r="B16" s="49"/>
      <c r="C16" s="49"/>
      <c r="D16" s="49"/>
      <c r="E16" s="50"/>
      <c r="F16" s="29">
        <f>SUM(F7:F15)</f>
        <v>0</v>
      </c>
    </row>
  </sheetData>
  <sheetProtection algorithmName="SHA-512" hashValue="qtmir9v3Ix9BdhXZShYugs4Tzh4VXXKUAYa7QcofovdQN2sWfE9EfLlnafFv6DOZQy7otVt7KdFZUJGvz9A+Dg==" saltValue="k7Cc1W902lgvsFqAlIto9w==" spinCount="100000" sheet="1" objects="1" scenarios="1" formatColumns="0" formatRows="0"/>
  <mergeCells count="4">
    <mergeCell ref="A2:F2"/>
    <mergeCell ref="A3:F3"/>
    <mergeCell ref="A4:F4"/>
    <mergeCell ref="A16:E16"/>
  </mergeCells>
  <phoneticPr fontId="31"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9"/>
  <sheetViews>
    <sheetView showZeros="0" view="pageBreakPreview" zoomScaleNormal="100" zoomScaleSheetLayoutView="100" workbookViewId="0">
      <selection activeCell="F7" sqref="F7:F18"/>
    </sheetView>
  </sheetViews>
  <sheetFormatPr defaultColWidth="9" defaultRowHeight="15" x14ac:dyDescent="0.15"/>
  <cols>
    <col min="1" max="1" width="9" style="11" customWidth="1"/>
    <col min="2" max="2" width="34.5" style="12" customWidth="1"/>
    <col min="3" max="3" width="7.625" style="11" customWidth="1"/>
    <col min="4" max="4" width="11.625" style="13" customWidth="1"/>
    <col min="5" max="5" width="11.375" style="14" customWidth="1"/>
    <col min="6" max="6" width="14.125" style="14" customWidth="1"/>
    <col min="7" max="7" width="16.875" style="15" customWidth="1"/>
    <col min="8" max="16384" width="9" style="15"/>
  </cols>
  <sheetData>
    <row r="2" spans="1:7" ht="23.25" customHeight="1" x14ac:dyDescent="0.15">
      <c r="A2" s="51" t="s">
        <v>50</v>
      </c>
      <c r="B2" s="51"/>
      <c r="C2" s="51"/>
      <c r="D2" s="51"/>
      <c r="E2" s="51"/>
      <c r="F2" s="51"/>
    </row>
    <row r="3" spans="1:7" ht="23.25" customHeight="1" x14ac:dyDescent="0.15">
      <c r="A3" s="52" t="s">
        <v>23</v>
      </c>
      <c r="B3" s="52"/>
      <c r="C3" s="52"/>
      <c r="D3" s="52"/>
      <c r="E3" s="52"/>
      <c r="F3" s="52"/>
    </row>
    <row r="4" spans="1:7" x14ac:dyDescent="0.15">
      <c r="A4" s="53" t="s">
        <v>51</v>
      </c>
      <c r="B4" s="54"/>
      <c r="C4" s="54"/>
      <c r="D4" s="54"/>
      <c r="E4" s="54"/>
      <c r="F4" s="54"/>
      <c r="G4" s="16"/>
    </row>
    <row r="5" spans="1:7" ht="23.25" customHeight="1" x14ac:dyDescent="0.15">
      <c r="A5" s="17" t="s">
        <v>52</v>
      </c>
      <c r="B5" s="17" t="s">
        <v>53</v>
      </c>
      <c r="C5" s="17" t="s">
        <v>54</v>
      </c>
      <c r="D5" s="18" t="s">
        <v>55</v>
      </c>
      <c r="E5" s="19" t="s">
        <v>56</v>
      </c>
      <c r="F5" s="19" t="s">
        <v>57</v>
      </c>
    </row>
    <row r="6" spans="1:7" ht="23.25" customHeight="1" x14ac:dyDescent="0.15">
      <c r="A6" s="17" t="s">
        <v>58</v>
      </c>
      <c r="B6" s="20" t="s">
        <v>59</v>
      </c>
      <c r="C6" s="17"/>
      <c r="D6" s="18"/>
      <c r="E6" s="19"/>
      <c r="F6" s="19"/>
    </row>
    <row r="7" spans="1:7" ht="33" customHeight="1" x14ac:dyDescent="0.15">
      <c r="A7" s="21" t="s">
        <v>33</v>
      </c>
      <c r="B7" s="22" t="s">
        <v>60</v>
      </c>
      <c r="C7" s="21" t="s">
        <v>61</v>
      </c>
      <c r="D7" s="18">
        <v>33196.300000000003</v>
      </c>
      <c r="E7" s="33"/>
      <c r="F7" s="29">
        <f>ROUND(D7*E7,2)</f>
        <v>0</v>
      </c>
    </row>
    <row r="8" spans="1:7" ht="29.1" customHeight="1" x14ac:dyDescent="0.15">
      <c r="A8" s="21" t="s">
        <v>35</v>
      </c>
      <c r="B8" s="22" t="s">
        <v>62</v>
      </c>
      <c r="C8" s="21" t="s">
        <v>61</v>
      </c>
      <c r="D8" s="18">
        <f>D7</f>
        <v>33196.300000000003</v>
      </c>
      <c r="E8" s="33"/>
      <c r="F8" s="29">
        <f t="shared" ref="F8:F18" si="0">ROUND(D8*E8,2)</f>
        <v>0</v>
      </c>
    </row>
    <row r="9" spans="1:7" ht="27.95" customHeight="1" x14ac:dyDescent="0.15">
      <c r="A9" s="21" t="s">
        <v>63</v>
      </c>
      <c r="B9" s="22" t="s">
        <v>64</v>
      </c>
      <c r="C9" s="21" t="s">
        <v>61</v>
      </c>
      <c r="D9" s="18">
        <f>D7</f>
        <v>33196.300000000003</v>
      </c>
      <c r="E9" s="33"/>
      <c r="F9" s="29">
        <f t="shared" si="0"/>
        <v>0</v>
      </c>
    </row>
    <row r="10" spans="1:7" ht="27.95" customHeight="1" x14ac:dyDescent="0.15">
      <c r="A10" s="21" t="s">
        <v>65</v>
      </c>
      <c r="B10" s="22" t="s">
        <v>66</v>
      </c>
      <c r="C10" s="21" t="s">
        <v>61</v>
      </c>
      <c r="D10" s="18">
        <f>D7</f>
        <v>33196.300000000003</v>
      </c>
      <c r="E10" s="33"/>
      <c r="F10" s="29">
        <f t="shared" si="0"/>
        <v>0</v>
      </c>
    </row>
    <row r="11" spans="1:7" ht="27.95" customHeight="1" x14ac:dyDescent="0.15">
      <c r="A11" s="21" t="s">
        <v>67</v>
      </c>
      <c r="B11" s="22" t="s">
        <v>68</v>
      </c>
      <c r="C11" s="21" t="s">
        <v>61</v>
      </c>
      <c r="D11" s="18">
        <f>D7</f>
        <v>33196.300000000003</v>
      </c>
      <c r="E11" s="33"/>
      <c r="F11" s="29">
        <f t="shared" si="0"/>
        <v>0</v>
      </c>
    </row>
    <row r="12" spans="1:7" ht="33" customHeight="1" x14ac:dyDescent="0.15">
      <c r="A12" s="21" t="s">
        <v>69</v>
      </c>
      <c r="B12" s="22" t="s">
        <v>70</v>
      </c>
      <c r="C12" s="21" t="s">
        <v>61</v>
      </c>
      <c r="D12" s="18">
        <f>D7</f>
        <v>33196.300000000003</v>
      </c>
      <c r="E12" s="33"/>
      <c r="F12" s="29">
        <f t="shared" si="0"/>
        <v>0</v>
      </c>
    </row>
    <row r="13" spans="1:7" ht="33" customHeight="1" x14ac:dyDescent="0.15">
      <c r="A13" s="21" t="s">
        <v>71</v>
      </c>
      <c r="B13" s="22" t="s">
        <v>72</v>
      </c>
      <c r="C13" s="21" t="s">
        <v>61</v>
      </c>
      <c r="D13" s="18">
        <f>D8</f>
        <v>33196.300000000003</v>
      </c>
      <c r="E13" s="33"/>
      <c r="F13" s="29">
        <f t="shared" si="0"/>
        <v>0</v>
      </c>
    </row>
    <row r="14" spans="1:7" ht="23.25" customHeight="1" x14ac:dyDescent="0.15">
      <c r="A14" s="17" t="s">
        <v>73</v>
      </c>
      <c r="B14" s="20" t="s">
        <v>74</v>
      </c>
      <c r="C14" s="17"/>
      <c r="D14" s="18"/>
      <c r="E14" s="18"/>
      <c r="F14" s="29"/>
    </row>
    <row r="15" spans="1:7" ht="44.1" customHeight="1" x14ac:dyDescent="0.15">
      <c r="A15" s="21" t="s">
        <v>33</v>
      </c>
      <c r="B15" s="22" t="s">
        <v>75</v>
      </c>
      <c r="C15" s="21" t="s">
        <v>61</v>
      </c>
      <c r="D15" s="18">
        <v>2037.9</v>
      </c>
      <c r="E15" s="33"/>
      <c r="F15" s="29">
        <f t="shared" si="0"/>
        <v>0</v>
      </c>
    </row>
    <row r="16" spans="1:7" ht="44.1" customHeight="1" x14ac:dyDescent="0.15">
      <c r="A16" s="21" t="s">
        <v>35</v>
      </c>
      <c r="B16" s="22" t="s">
        <v>76</v>
      </c>
      <c r="C16" s="21" t="s">
        <v>61</v>
      </c>
      <c r="D16" s="18">
        <v>2037.9</v>
      </c>
      <c r="E16" s="33"/>
      <c r="F16" s="29">
        <f t="shared" si="0"/>
        <v>0</v>
      </c>
    </row>
    <row r="17" spans="1:7" ht="39.75" customHeight="1" x14ac:dyDescent="0.15">
      <c r="A17" s="21" t="s">
        <v>63</v>
      </c>
      <c r="B17" s="22" t="s">
        <v>77</v>
      </c>
      <c r="C17" s="21" t="s">
        <v>61</v>
      </c>
      <c r="D17" s="18">
        <v>2037.9</v>
      </c>
      <c r="E17" s="33"/>
      <c r="F17" s="29">
        <f t="shared" si="0"/>
        <v>0</v>
      </c>
    </row>
    <row r="18" spans="1:7" ht="29.1" customHeight="1" x14ac:dyDescent="0.15">
      <c r="A18" s="21" t="s">
        <v>65</v>
      </c>
      <c r="B18" s="22" t="s">
        <v>72</v>
      </c>
      <c r="C18" s="21" t="s">
        <v>61</v>
      </c>
      <c r="D18" s="18">
        <v>2037.9</v>
      </c>
      <c r="E18" s="33"/>
      <c r="F18" s="29">
        <f t="shared" si="0"/>
        <v>0</v>
      </c>
      <c r="G18" s="23"/>
    </row>
    <row r="19" spans="1:7" ht="23.25" customHeight="1" x14ac:dyDescent="0.15">
      <c r="A19" s="55" t="s">
        <v>78</v>
      </c>
      <c r="B19" s="55"/>
      <c r="C19" s="55"/>
      <c r="D19" s="55"/>
      <c r="E19" s="55"/>
      <c r="F19" s="19">
        <f>SUM(F7:F18)</f>
        <v>0</v>
      </c>
    </row>
  </sheetData>
  <sheetProtection algorithmName="SHA-512" hashValue="/bzPLphAeVVlQy3mmzSXxKe5StdcIHhij8HFbtJYyZbLrrFLZ/N8ip0wHYXfVuGhCwBbzazNTv7w6FWU0fHxCg==" saltValue="3wf8bsk3V/Hoo3sU/YCuhA==" spinCount="100000" sheet="1" objects="1" scenarios="1" formatColumns="0" formatRows="0"/>
  <mergeCells count="4">
    <mergeCell ref="A2:F2"/>
    <mergeCell ref="A3:F3"/>
    <mergeCell ref="A4:F4"/>
    <mergeCell ref="A19:E19"/>
  </mergeCells>
  <phoneticPr fontId="31" type="noConversion"/>
  <pageMargins left="0.70763888888888904" right="0.70763888888888904" top="0.74791666666666701" bottom="0.74791666666666701" header="0.31388888888888899" footer="0.31388888888888899"/>
  <pageSetup paperSize="9" orientation="portrait" horizontalDpi="2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Zeros="0" view="pageBreakPreview" zoomScaleNormal="100" zoomScaleSheetLayoutView="100" workbookViewId="0">
      <selection activeCell="D7" sqref="D7:D8"/>
    </sheetView>
  </sheetViews>
  <sheetFormatPr defaultColWidth="9" defaultRowHeight="15" x14ac:dyDescent="0.25"/>
  <cols>
    <col min="1" max="1" width="8.625" style="1" customWidth="1"/>
    <col min="2" max="2" width="11" style="1" customWidth="1"/>
    <col min="3" max="3" width="44.5" style="1" customWidth="1"/>
    <col min="4" max="4" width="20" style="1" customWidth="1"/>
    <col min="5" max="256" width="9" style="1"/>
    <col min="257" max="257" width="8.625" style="1" customWidth="1"/>
    <col min="258" max="258" width="11" style="1" customWidth="1"/>
    <col min="259" max="259" width="41.75" style="1" customWidth="1"/>
    <col min="260" max="260" width="13.75" style="1" customWidth="1"/>
    <col min="261" max="512" width="9" style="1"/>
    <col min="513" max="513" width="8.625" style="1" customWidth="1"/>
    <col min="514" max="514" width="11" style="1" customWidth="1"/>
    <col min="515" max="515" width="41.75" style="1" customWidth="1"/>
    <col min="516" max="516" width="13.75" style="1" customWidth="1"/>
    <col min="517" max="768" width="9" style="1"/>
    <col min="769" max="769" width="8.625" style="1" customWidth="1"/>
    <col min="770" max="770" width="11" style="1" customWidth="1"/>
    <col min="771" max="771" width="41.75" style="1" customWidth="1"/>
    <col min="772" max="772" width="13.75" style="1" customWidth="1"/>
    <col min="773" max="1024" width="9" style="1"/>
    <col min="1025" max="1025" width="8.625" style="1" customWidth="1"/>
    <col min="1026" max="1026" width="11" style="1" customWidth="1"/>
    <col min="1027" max="1027" width="41.75" style="1" customWidth="1"/>
    <col min="1028" max="1028" width="13.75" style="1" customWidth="1"/>
    <col min="1029" max="1280" width="9" style="1"/>
    <col min="1281" max="1281" width="8.625" style="1" customWidth="1"/>
    <col min="1282" max="1282" width="11" style="1" customWidth="1"/>
    <col min="1283" max="1283" width="41.75" style="1" customWidth="1"/>
    <col min="1284" max="1284" width="13.75" style="1" customWidth="1"/>
    <col min="1285" max="1536" width="9" style="1"/>
    <col min="1537" max="1537" width="8.625" style="1" customWidth="1"/>
    <col min="1538" max="1538" width="11" style="1" customWidth="1"/>
    <col min="1539" max="1539" width="41.75" style="1" customWidth="1"/>
    <col min="1540" max="1540" width="13.75" style="1" customWidth="1"/>
    <col min="1541" max="1792" width="9" style="1"/>
    <col min="1793" max="1793" width="8.625" style="1" customWidth="1"/>
    <col min="1794" max="1794" width="11" style="1" customWidth="1"/>
    <col min="1795" max="1795" width="41.75" style="1" customWidth="1"/>
    <col min="1796" max="1796" width="13.75" style="1" customWidth="1"/>
    <col min="1797" max="2048" width="9" style="1"/>
    <col min="2049" max="2049" width="8.625" style="1" customWidth="1"/>
    <col min="2050" max="2050" width="11" style="1" customWidth="1"/>
    <col min="2051" max="2051" width="41.75" style="1" customWidth="1"/>
    <col min="2052" max="2052" width="13.75" style="1" customWidth="1"/>
    <col min="2053" max="2304" width="9" style="1"/>
    <col min="2305" max="2305" width="8.625" style="1" customWidth="1"/>
    <col min="2306" max="2306" width="11" style="1" customWidth="1"/>
    <col min="2307" max="2307" width="41.75" style="1" customWidth="1"/>
    <col min="2308" max="2308" width="13.75" style="1" customWidth="1"/>
    <col min="2309" max="2560" width="9" style="1"/>
    <col min="2561" max="2561" width="8.625" style="1" customWidth="1"/>
    <col min="2562" max="2562" width="11" style="1" customWidth="1"/>
    <col min="2563" max="2563" width="41.75" style="1" customWidth="1"/>
    <col min="2564" max="2564" width="13.75" style="1" customWidth="1"/>
    <col min="2565" max="2816" width="9" style="1"/>
    <col min="2817" max="2817" width="8.625" style="1" customWidth="1"/>
    <col min="2818" max="2818" width="11" style="1" customWidth="1"/>
    <col min="2819" max="2819" width="41.75" style="1" customWidth="1"/>
    <col min="2820" max="2820" width="13.75" style="1" customWidth="1"/>
    <col min="2821" max="3072" width="9" style="1"/>
    <col min="3073" max="3073" width="8.625" style="1" customWidth="1"/>
    <col min="3074" max="3074" width="11" style="1" customWidth="1"/>
    <col min="3075" max="3075" width="41.75" style="1" customWidth="1"/>
    <col min="3076" max="3076" width="13.75" style="1" customWidth="1"/>
    <col min="3077" max="3328" width="9" style="1"/>
    <col min="3329" max="3329" width="8.625" style="1" customWidth="1"/>
    <col min="3330" max="3330" width="11" style="1" customWidth="1"/>
    <col min="3331" max="3331" width="41.75" style="1" customWidth="1"/>
    <col min="3332" max="3332" width="13.75" style="1" customWidth="1"/>
    <col min="3333" max="3584" width="9" style="1"/>
    <col min="3585" max="3585" width="8.625" style="1" customWidth="1"/>
    <col min="3586" max="3586" width="11" style="1" customWidth="1"/>
    <col min="3587" max="3587" width="41.75" style="1" customWidth="1"/>
    <col min="3588" max="3588" width="13.75" style="1" customWidth="1"/>
    <col min="3589" max="3840" width="9" style="1"/>
    <col min="3841" max="3841" width="8.625" style="1" customWidth="1"/>
    <col min="3842" max="3842" width="11" style="1" customWidth="1"/>
    <col min="3843" max="3843" width="41.75" style="1" customWidth="1"/>
    <col min="3844" max="3844" width="13.75" style="1" customWidth="1"/>
    <col min="3845" max="4096" width="9" style="1"/>
    <col min="4097" max="4097" width="8.625" style="1" customWidth="1"/>
    <col min="4098" max="4098" width="11" style="1" customWidth="1"/>
    <col min="4099" max="4099" width="41.75" style="1" customWidth="1"/>
    <col min="4100" max="4100" width="13.75" style="1" customWidth="1"/>
    <col min="4101" max="4352" width="9" style="1"/>
    <col min="4353" max="4353" width="8.625" style="1" customWidth="1"/>
    <col min="4354" max="4354" width="11" style="1" customWidth="1"/>
    <col min="4355" max="4355" width="41.75" style="1" customWidth="1"/>
    <col min="4356" max="4356" width="13.75" style="1" customWidth="1"/>
    <col min="4357" max="4608" width="9" style="1"/>
    <col min="4609" max="4609" width="8.625" style="1" customWidth="1"/>
    <col min="4610" max="4610" width="11" style="1" customWidth="1"/>
    <col min="4611" max="4611" width="41.75" style="1" customWidth="1"/>
    <col min="4612" max="4612" width="13.75" style="1" customWidth="1"/>
    <col min="4613" max="4864" width="9" style="1"/>
    <col min="4865" max="4865" width="8.625" style="1" customWidth="1"/>
    <col min="4866" max="4866" width="11" style="1" customWidth="1"/>
    <col min="4867" max="4867" width="41.75" style="1" customWidth="1"/>
    <col min="4868" max="4868" width="13.75" style="1" customWidth="1"/>
    <col min="4869" max="5120" width="9" style="1"/>
    <col min="5121" max="5121" width="8.625" style="1" customWidth="1"/>
    <col min="5122" max="5122" width="11" style="1" customWidth="1"/>
    <col min="5123" max="5123" width="41.75" style="1" customWidth="1"/>
    <col min="5124" max="5124" width="13.75" style="1" customWidth="1"/>
    <col min="5125" max="5376" width="9" style="1"/>
    <col min="5377" max="5377" width="8.625" style="1" customWidth="1"/>
    <col min="5378" max="5378" width="11" style="1" customWidth="1"/>
    <col min="5379" max="5379" width="41.75" style="1" customWidth="1"/>
    <col min="5380" max="5380" width="13.75" style="1" customWidth="1"/>
    <col min="5381" max="5632" width="9" style="1"/>
    <col min="5633" max="5633" width="8.625" style="1" customWidth="1"/>
    <col min="5634" max="5634" width="11" style="1" customWidth="1"/>
    <col min="5635" max="5635" width="41.75" style="1" customWidth="1"/>
    <col min="5636" max="5636" width="13.75" style="1" customWidth="1"/>
    <col min="5637" max="5888" width="9" style="1"/>
    <col min="5889" max="5889" width="8.625" style="1" customWidth="1"/>
    <col min="5890" max="5890" width="11" style="1" customWidth="1"/>
    <col min="5891" max="5891" width="41.75" style="1" customWidth="1"/>
    <col min="5892" max="5892" width="13.75" style="1" customWidth="1"/>
    <col min="5893" max="6144" width="9" style="1"/>
    <col min="6145" max="6145" width="8.625" style="1" customWidth="1"/>
    <col min="6146" max="6146" width="11" style="1" customWidth="1"/>
    <col min="6147" max="6147" width="41.75" style="1" customWidth="1"/>
    <col min="6148" max="6148" width="13.75" style="1" customWidth="1"/>
    <col min="6149" max="6400" width="9" style="1"/>
    <col min="6401" max="6401" width="8.625" style="1" customWidth="1"/>
    <col min="6402" max="6402" width="11" style="1" customWidth="1"/>
    <col min="6403" max="6403" width="41.75" style="1" customWidth="1"/>
    <col min="6404" max="6404" width="13.75" style="1" customWidth="1"/>
    <col min="6405" max="6656" width="9" style="1"/>
    <col min="6657" max="6657" width="8.625" style="1" customWidth="1"/>
    <col min="6658" max="6658" width="11" style="1" customWidth="1"/>
    <col min="6659" max="6659" width="41.75" style="1" customWidth="1"/>
    <col min="6660" max="6660" width="13.75" style="1" customWidth="1"/>
    <col min="6661" max="6912" width="9" style="1"/>
    <col min="6913" max="6913" width="8.625" style="1" customWidth="1"/>
    <col min="6914" max="6914" width="11" style="1" customWidth="1"/>
    <col min="6915" max="6915" width="41.75" style="1" customWidth="1"/>
    <col min="6916" max="6916" width="13.75" style="1" customWidth="1"/>
    <col min="6917" max="7168" width="9" style="1"/>
    <col min="7169" max="7169" width="8.625" style="1" customWidth="1"/>
    <col min="7170" max="7170" width="11" style="1" customWidth="1"/>
    <col min="7171" max="7171" width="41.75" style="1" customWidth="1"/>
    <col min="7172" max="7172" width="13.75" style="1" customWidth="1"/>
    <col min="7173" max="7424" width="9" style="1"/>
    <col min="7425" max="7425" width="8.625" style="1" customWidth="1"/>
    <col min="7426" max="7426" width="11" style="1" customWidth="1"/>
    <col min="7427" max="7427" width="41.75" style="1" customWidth="1"/>
    <col min="7428" max="7428" width="13.75" style="1" customWidth="1"/>
    <col min="7429" max="7680" width="9" style="1"/>
    <col min="7681" max="7681" width="8.625" style="1" customWidth="1"/>
    <col min="7682" max="7682" width="11" style="1" customWidth="1"/>
    <col min="7683" max="7683" width="41.75" style="1" customWidth="1"/>
    <col min="7684" max="7684" width="13.75" style="1" customWidth="1"/>
    <col min="7685" max="7936" width="9" style="1"/>
    <col min="7937" max="7937" width="8.625" style="1" customWidth="1"/>
    <col min="7938" max="7938" width="11" style="1" customWidth="1"/>
    <col min="7939" max="7939" width="41.75" style="1" customWidth="1"/>
    <col min="7940" max="7940" width="13.75" style="1" customWidth="1"/>
    <col min="7941" max="8192" width="9" style="1"/>
    <col min="8193" max="8193" width="8.625" style="1" customWidth="1"/>
    <col min="8194" max="8194" width="11" style="1" customWidth="1"/>
    <col min="8195" max="8195" width="41.75" style="1" customWidth="1"/>
    <col min="8196" max="8196" width="13.75" style="1" customWidth="1"/>
    <col min="8197" max="8448" width="9" style="1"/>
    <col min="8449" max="8449" width="8.625" style="1" customWidth="1"/>
    <col min="8450" max="8450" width="11" style="1" customWidth="1"/>
    <col min="8451" max="8451" width="41.75" style="1" customWidth="1"/>
    <col min="8452" max="8452" width="13.75" style="1" customWidth="1"/>
    <col min="8453" max="8704" width="9" style="1"/>
    <col min="8705" max="8705" width="8.625" style="1" customWidth="1"/>
    <col min="8706" max="8706" width="11" style="1" customWidth="1"/>
    <col min="8707" max="8707" width="41.75" style="1" customWidth="1"/>
    <col min="8708" max="8708" width="13.75" style="1" customWidth="1"/>
    <col min="8709" max="8960" width="9" style="1"/>
    <col min="8961" max="8961" width="8.625" style="1" customWidth="1"/>
    <col min="8962" max="8962" width="11" style="1" customWidth="1"/>
    <col min="8963" max="8963" width="41.75" style="1" customWidth="1"/>
    <col min="8964" max="8964" width="13.75" style="1" customWidth="1"/>
    <col min="8965" max="9216" width="9" style="1"/>
    <col min="9217" max="9217" width="8.625" style="1" customWidth="1"/>
    <col min="9218" max="9218" width="11" style="1" customWidth="1"/>
    <col min="9219" max="9219" width="41.75" style="1" customWidth="1"/>
    <col min="9220" max="9220" width="13.75" style="1" customWidth="1"/>
    <col min="9221" max="9472" width="9" style="1"/>
    <col min="9473" max="9473" width="8.625" style="1" customWidth="1"/>
    <col min="9474" max="9474" width="11" style="1" customWidth="1"/>
    <col min="9475" max="9475" width="41.75" style="1" customWidth="1"/>
    <col min="9476" max="9476" width="13.75" style="1" customWidth="1"/>
    <col min="9477" max="9728" width="9" style="1"/>
    <col min="9729" max="9729" width="8.625" style="1" customWidth="1"/>
    <col min="9730" max="9730" width="11" style="1" customWidth="1"/>
    <col min="9731" max="9731" width="41.75" style="1" customWidth="1"/>
    <col min="9732" max="9732" width="13.75" style="1" customWidth="1"/>
    <col min="9733" max="9984" width="9" style="1"/>
    <col min="9985" max="9985" width="8.625" style="1" customWidth="1"/>
    <col min="9986" max="9986" width="11" style="1" customWidth="1"/>
    <col min="9987" max="9987" width="41.75" style="1" customWidth="1"/>
    <col min="9988" max="9988" width="13.75" style="1" customWidth="1"/>
    <col min="9989" max="10240" width="9" style="1"/>
    <col min="10241" max="10241" width="8.625" style="1" customWidth="1"/>
    <col min="10242" max="10242" width="11" style="1" customWidth="1"/>
    <col min="10243" max="10243" width="41.75" style="1" customWidth="1"/>
    <col min="10244" max="10244" width="13.75" style="1" customWidth="1"/>
    <col min="10245" max="10496" width="9" style="1"/>
    <col min="10497" max="10497" width="8.625" style="1" customWidth="1"/>
    <col min="10498" max="10498" width="11" style="1" customWidth="1"/>
    <col min="10499" max="10499" width="41.75" style="1" customWidth="1"/>
    <col min="10500" max="10500" width="13.75" style="1" customWidth="1"/>
    <col min="10501" max="10752" width="9" style="1"/>
    <col min="10753" max="10753" width="8.625" style="1" customWidth="1"/>
    <col min="10754" max="10754" width="11" style="1" customWidth="1"/>
    <col min="10755" max="10755" width="41.75" style="1" customWidth="1"/>
    <col min="10756" max="10756" width="13.75" style="1" customWidth="1"/>
    <col min="10757" max="11008" width="9" style="1"/>
    <col min="11009" max="11009" width="8.625" style="1" customWidth="1"/>
    <col min="11010" max="11010" width="11" style="1" customWidth="1"/>
    <col min="11011" max="11011" width="41.75" style="1" customWidth="1"/>
    <col min="11012" max="11012" width="13.75" style="1" customWidth="1"/>
    <col min="11013" max="11264" width="9" style="1"/>
    <col min="11265" max="11265" width="8.625" style="1" customWidth="1"/>
    <col min="11266" max="11266" width="11" style="1" customWidth="1"/>
    <col min="11267" max="11267" width="41.75" style="1" customWidth="1"/>
    <col min="11268" max="11268" width="13.75" style="1" customWidth="1"/>
    <col min="11269" max="11520" width="9" style="1"/>
    <col min="11521" max="11521" width="8.625" style="1" customWidth="1"/>
    <col min="11522" max="11522" width="11" style="1" customWidth="1"/>
    <col min="11523" max="11523" width="41.75" style="1" customWidth="1"/>
    <col min="11524" max="11524" width="13.75" style="1" customWidth="1"/>
    <col min="11525" max="11776" width="9" style="1"/>
    <col min="11777" max="11777" width="8.625" style="1" customWidth="1"/>
    <col min="11778" max="11778" width="11" style="1" customWidth="1"/>
    <col min="11779" max="11779" width="41.75" style="1" customWidth="1"/>
    <col min="11780" max="11780" width="13.75" style="1" customWidth="1"/>
    <col min="11781" max="12032" width="9" style="1"/>
    <col min="12033" max="12033" width="8.625" style="1" customWidth="1"/>
    <col min="12034" max="12034" width="11" style="1" customWidth="1"/>
    <col min="12035" max="12035" width="41.75" style="1" customWidth="1"/>
    <col min="12036" max="12036" width="13.75" style="1" customWidth="1"/>
    <col min="12037" max="12288" width="9" style="1"/>
    <col min="12289" max="12289" width="8.625" style="1" customWidth="1"/>
    <col min="12290" max="12290" width="11" style="1" customWidth="1"/>
    <col min="12291" max="12291" width="41.75" style="1" customWidth="1"/>
    <col min="12292" max="12292" width="13.75" style="1" customWidth="1"/>
    <col min="12293" max="12544" width="9" style="1"/>
    <col min="12545" max="12545" width="8.625" style="1" customWidth="1"/>
    <col min="12546" max="12546" width="11" style="1" customWidth="1"/>
    <col min="12547" max="12547" width="41.75" style="1" customWidth="1"/>
    <col min="12548" max="12548" width="13.75" style="1" customWidth="1"/>
    <col min="12549" max="12800" width="9" style="1"/>
    <col min="12801" max="12801" width="8.625" style="1" customWidth="1"/>
    <col min="12802" max="12802" width="11" style="1" customWidth="1"/>
    <col min="12803" max="12803" width="41.75" style="1" customWidth="1"/>
    <col min="12804" max="12804" width="13.75" style="1" customWidth="1"/>
    <col min="12805" max="13056" width="9" style="1"/>
    <col min="13057" max="13057" width="8.625" style="1" customWidth="1"/>
    <col min="13058" max="13058" width="11" style="1" customWidth="1"/>
    <col min="13059" max="13059" width="41.75" style="1" customWidth="1"/>
    <col min="13060" max="13060" width="13.75" style="1" customWidth="1"/>
    <col min="13061" max="13312" width="9" style="1"/>
    <col min="13313" max="13313" width="8.625" style="1" customWidth="1"/>
    <col min="13314" max="13314" width="11" style="1" customWidth="1"/>
    <col min="13315" max="13315" width="41.75" style="1" customWidth="1"/>
    <col min="13316" max="13316" width="13.75" style="1" customWidth="1"/>
    <col min="13317" max="13568" width="9" style="1"/>
    <col min="13569" max="13569" width="8.625" style="1" customWidth="1"/>
    <col min="13570" max="13570" width="11" style="1" customWidth="1"/>
    <col min="13571" max="13571" width="41.75" style="1" customWidth="1"/>
    <col min="13572" max="13572" width="13.75" style="1" customWidth="1"/>
    <col min="13573" max="13824" width="9" style="1"/>
    <col min="13825" max="13825" width="8.625" style="1" customWidth="1"/>
    <col min="13826" max="13826" width="11" style="1" customWidth="1"/>
    <col min="13827" max="13827" width="41.75" style="1" customWidth="1"/>
    <col min="13828" max="13828" width="13.75" style="1" customWidth="1"/>
    <col min="13829" max="14080" width="9" style="1"/>
    <col min="14081" max="14081" width="8.625" style="1" customWidth="1"/>
    <col min="14082" max="14082" width="11" style="1" customWidth="1"/>
    <col min="14083" max="14083" width="41.75" style="1" customWidth="1"/>
    <col min="14084" max="14084" width="13.75" style="1" customWidth="1"/>
    <col min="14085" max="14336" width="9" style="1"/>
    <col min="14337" max="14337" width="8.625" style="1" customWidth="1"/>
    <col min="14338" max="14338" width="11" style="1" customWidth="1"/>
    <col min="14339" max="14339" width="41.75" style="1" customWidth="1"/>
    <col min="14340" max="14340" width="13.75" style="1" customWidth="1"/>
    <col min="14341" max="14592" width="9" style="1"/>
    <col min="14593" max="14593" width="8.625" style="1" customWidth="1"/>
    <col min="14594" max="14594" width="11" style="1" customWidth="1"/>
    <col min="14595" max="14595" width="41.75" style="1" customWidth="1"/>
    <col min="14596" max="14596" width="13.75" style="1" customWidth="1"/>
    <col min="14597" max="14848" width="9" style="1"/>
    <col min="14849" max="14849" width="8.625" style="1" customWidth="1"/>
    <col min="14850" max="14850" width="11" style="1" customWidth="1"/>
    <col min="14851" max="14851" width="41.75" style="1" customWidth="1"/>
    <col min="14852" max="14852" width="13.75" style="1" customWidth="1"/>
    <col min="14853" max="15104" width="9" style="1"/>
    <col min="15105" max="15105" width="8.625" style="1" customWidth="1"/>
    <col min="15106" max="15106" width="11" style="1" customWidth="1"/>
    <col min="15107" max="15107" width="41.75" style="1" customWidth="1"/>
    <col min="15108" max="15108" width="13.75" style="1" customWidth="1"/>
    <col min="15109" max="15360" width="9" style="1"/>
    <col min="15361" max="15361" width="8.625" style="1" customWidth="1"/>
    <col min="15362" max="15362" width="11" style="1" customWidth="1"/>
    <col min="15363" max="15363" width="41.75" style="1" customWidth="1"/>
    <col min="15364" max="15364" width="13.75" style="1" customWidth="1"/>
    <col min="15365" max="15616" width="9" style="1"/>
    <col min="15617" max="15617" width="8.625" style="1" customWidth="1"/>
    <col min="15618" max="15618" width="11" style="1" customWidth="1"/>
    <col min="15619" max="15619" width="41.75" style="1" customWidth="1"/>
    <col min="15620" max="15620" width="13.75" style="1" customWidth="1"/>
    <col min="15621" max="15872" width="9" style="1"/>
    <col min="15873" max="15873" width="8.625" style="1" customWidth="1"/>
    <col min="15874" max="15874" width="11" style="1" customWidth="1"/>
    <col min="15875" max="15875" width="41.75" style="1" customWidth="1"/>
    <col min="15876" max="15876" width="13.75" style="1" customWidth="1"/>
    <col min="15877" max="16128" width="9" style="1"/>
    <col min="16129" max="16129" width="8.625" style="1" customWidth="1"/>
    <col min="16130" max="16130" width="11" style="1" customWidth="1"/>
    <col min="16131" max="16131" width="41.75" style="1" customWidth="1"/>
    <col min="16132" max="16132" width="13.75" style="1" customWidth="1"/>
    <col min="16133" max="16384" width="9" style="1"/>
  </cols>
  <sheetData>
    <row r="1" spans="1:6" ht="20.25" x14ac:dyDescent="0.25">
      <c r="A1" s="44" t="s">
        <v>79</v>
      </c>
      <c r="B1" s="44"/>
      <c r="C1" s="44"/>
      <c r="D1" s="44"/>
      <c r="E1" s="2"/>
      <c r="F1" s="3"/>
    </row>
    <row r="2" spans="1:6" ht="20.25" x14ac:dyDescent="0.25">
      <c r="A2" s="45" t="s">
        <v>80</v>
      </c>
      <c r="B2" s="45"/>
      <c r="C2" s="45"/>
      <c r="D2" s="45"/>
      <c r="E2" s="2"/>
      <c r="F2" s="3"/>
    </row>
    <row r="3" spans="1:6" ht="27" customHeight="1" x14ac:dyDescent="0.25">
      <c r="A3" s="58" t="s">
        <v>81</v>
      </c>
      <c r="B3" s="59"/>
      <c r="C3" s="59"/>
      <c r="D3" s="59"/>
      <c r="E3" s="4"/>
      <c r="F3" s="4"/>
    </row>
    <row r="4" spans="1:6" ht="45" customHeight="1" x14ac:dyDescent="0.25">
      <c r="A4" s="5" t="s">
        <v>82</v>
      </c>
      <c r="B4" s="5" t="s">
        <v>83</v>
      </c>
      <c r="C4" s="5" t="s">
        <v>84</v>
      </c>
      <c r="D4" s="5" t="s">
        <v>85</v>
      </c>
      <c r="E4" s="6"/>
      <c r="F4" s="3"/>
    </row>
    <row r="5" spans="1:6" ht="45" customHeight="1" x14ac:dyDescent="0.25">
      <c r="A5" s="5">
        <v>1</v>
      </c>
      <c r="B5" s="7">
        <v>100</v>
      </c>
      <c r="C5" s="5" t="s">
        <v>86</v>
      </c>
      <c r="D5" s="8">
        <f>'100章'!F16</f>
        <v>0</v>
      </c>
      <c r="E5" s="6"/>
      <c r="F5" s="3"/>
    </row>
    <row r="6" spans="1:6" ht="45" customHeight="1" x14ac:dyDescent="0.25">
      <c r="A6" s="5">
        <v>2</v>
      </c>
      <c r="B6" s="7">
        <v>400</v>
      </c>
      <c r="C6" s="5" t="s">
        <v>87</v>
      </c>
      <c r="D6" s="8">
        <f>'400章'!F19</f>
        <v>0</v>
      </c>
      <c r="E6" s="6"/>
      <c r="F6" s="3"/>
    </row>
    <row r="7" spans="1:6" ht="45" customHeight="1" x14ac:dyDescent="0.25">
      <c r="A7" s="5">
        <v>3</v>
      </c>
      <c r="B7" s="60" t="s">
        <v>92</v>
      </c>
      <c r="C7" s="61"/>
      <c r="D7" s="8">
        <f>SUM(D5:D6)</f>
        <v>0</v>
      </c>
      <c r="E7" s="6"/>
      <c r="F7" s="3"/>
    </row>
    <row r="8" spans="1:6" ht="45" customHeight="1" x14ac:dyDescent="0.25">
      <c r="A8" s="5">
        <v>4</v>
      </c>
      <c r="B8" s="56" t="s">
        <v>88</v>
      </c>
      <c r="C8" s="57"/>
      <c r="D8" s="8">
        <f>D7*0.05</f>
        <v>0</v>
      </c>
      <c r="E8" s="6"/>
      <c r="F8" s="3"/>
    </row>
    <row r="9" spans="1:6" ht="45" customHeight="1" x14ac:dyDescent="0.25">
      <c r="A9" s="5">
        <v>5</v>
      </c>
      <c r="B9" s="56" t="s">
        <v>89</v>
      </c>
      <c r="C9" s="57"/>
      <c r="D9" s="8">
        <f>ROUND(D7+D8,2)</f>
        <v>0</v>
      </c>
      <c r="E9" s="6"/>
      <c r="F9" s="3"/>
    </row>
    <row r="10" spans="1:6" x14ac:dyDescent="0.25">
      <c r="A10" s="9"/>
      <c r="B10" s="3"/>
      <c r="C10" s="3"/>
      <c r="D10" s="10"/>
      <c r="E10" s="3"/>
      <c r="F10" s="3"/>
    </row>
    <row r="11" spans="1:6" x14ac:dyDescent="0.25">
      <c r="A11" s="3"/>
      <c r="B11" s="3"/>
      <c r="C11" s="3"/>
      <c r="D11" s="3"/>
      <c r="E11" s="3"/>
      <c r="F11" s="3"/>
    </row>
  </sheetData>
  <sheetProtection algorithmName="SHA-512" hashValue="wp0koa/mBrHFVKN/mkFmZ9pIegciPXVEZrtsLdMRMF6b1Fhshg7Ko/kamkybULvsHsVuiPLwXOjoEdM8+qlvdA==" saltValue="KW+/OFX8a/MKK9wfq9dfHQ==" spinCount="100000" sheet="1" objects="1" scenarios="1" formatColumns="0" formatRows="0"/>
  <mergeCells count="6">
    <mergeCell ref="B9:C9"/>
    <mergeCell ref="A1:D1"/>
    <mergeCell ref="A2:D2"/>
    <mergeCell ref="A3:D3"/>
    <mergeCell ref="B7:C7"/>
    <mergeCell ref="B8:C8"/>
  </mergeCells>
  <phoneticPr fontId="3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清单说明</vt:lpstr>
      <vt:lpstr>100章</vt:lpstr>
      <vt:lpstr>400章</vt:lpstr>
      <vt:lpstr>清单汇总</vt:lpstr>
      <vt:lpstr>清单汇总!Print_Area</vt:lpstr>
      <vt:lpstr>'400章'!Print_Titles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Jun</cp:lastModifiedBy>
  <dcterms:created xsi:type="dcterms:W3CDTF">2006-09-13T11:21:00Z</dcterms:created>
  <dcterms:modified xsi:type="dcterms:W3CDTF">2018-05-07T23:20:11Z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