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92" yWindow="84" windowWidth="14328" windowHeight="8760" activeTab="4"/>
  </bookViews>
  <sheets>
    <sheet name="清单说明" sheetId="9" r:id="rId1"/>
    <sheet name="汇总" sheetId="7" r:id="rId2"/>
    <sheet name="绿化" sheetId="6" r:id="rId3"/>
    <sheet name="硬景" sheetId="5" r:id="rId4"/>
    <sheet name="后期改造" sheetId="8" r:id="rId5"/>
  </sheets>
  <definedNames>
    <definedName name="_xlnm.Print_Area" localSheetId="4">后期改造!$A$1:$J$6</definedName>
    <definedName name="_xlnm.Print_Area" localSheetId="1">汇总!$A$1:$E$12</definedName>
    <definedName name="_xlnm.Print_Area" localSheetId="2">绿化!$A$1:$K$26</definedName>
    <definedName name="_xlnm.Print_Area" localSheetId="0">清单说明!$A$1:$A$22</definedName>
    <definedName name="_xlnm.Print_Area" localSheetId="3">硬景!$A$1:$K$17</definedName>
    <definedName name="_xlnm.Print_Titles" localSheetId="2">绿化!$1:$4</definedName>
    <definedName name="_xlnm.Print_Titles" localSheetId="3">硬景!$1:$4</definedName>
  </definedNames>
  <calcPr calcId="124519"/>
</workbook>
</file>

<file path=xl/calcChain.xml><?xml version="1.0" encoding="utf-8"?>
<calcChain xmlns="http://schemas.openxmlformats.org/spreadsheetml/2006/main">
  <c r="D5" i="7"/>
  <c r="D3"/>
  <c r="D6"/>
  <c r="I5" i="8" l="1"/>
  <c r="I6" s="1"/>
  <c r="G5"/>
  <c r="J7" i="5"/>
  <c r="J9"/>
  <c r="J11"/>
  <c r="J12"/>
  <c r="J13"/>
  <c r="J15"/>
  <c r="J16"/>
  <c r="J5"/>
  <c r="J7" i="6"/>
  <c r="J8"/>
  <c r="J9"/>
  <c r="J12"/>
  <c r="J15"/>
  <c r="J16"/>
  <c r="J19"/>
  <c r="J20"/>
  <c r="J21"/>
  <c r="J24"/>
  <c r="J6" i="5"/>
  <c r="J8"/>
  <c r="J10"/>
  <c r="J14"/>
  <c r="J6" i="6"/>
  <c r="J10"/>
  <c r="J11"/>
  <c r="J13"/>
  <c r="J14"/>
  <c r="J17"/>
  <c r="J18"/>
  <c r="J22"/>
  <c r="J23"/>
  <c r="J25"/>
  <c r="J5"/>
  <c r="J17" i="5" l="1"/>
  <c r="D4" i="7" s="1"/>
  <c r="D7" s="1"/>
  <c r="J26" i="6"/>
  <c r="H6" l="1"/>
  <c r="H7"/>
  <c r="H8"/>
  <c r="H9"/>
  <c r="H10"/>
  <c r="H11"/>
  <c r="H12"/>
  <c r="H13"/>
  <c r="H14"/>
  <c r="H15"/>
  <c r="H16"/>
  <c r="H17"/>
  <c r="H18"/>
  <c r="H19"/>
  <c r="H20"/>
  <c r="H21"/>
  <c r="H22"/>
  <c r="H23"/>
  <c r="H24"/>
  <c r="H25"/>
  <c r="H5"/>
  <c r="H6" i="5"/>
  <c r="H7"/>
  <c r="H8"/>
  <c r="H9"/>
  <c r="H10"/>
  <c r="H11"/>
  <c r="H12"/>
  <c r="H13"/>
  <c r="H14"/>
  <c r="H15"/>
  <c r="H16"/>
  <c r="H5"/>
  <c r="C5" i="7"/>
  <c r="G6" i="8"/>
  <c r="H26" i="6" l="1"/>
  <c r="C3" i="7" s="1"/>
  <c r="H17" i="5"/>
  <c r="C4" i="7" s="1"/>
  <c r="C6" l="1"/>
  <c r="C7" s="1"/>
</calcChain>
</file>

<file path=xl/sharedStrings.xml><?xml version="1.0" encoding="utf-8"?>
<sst xmlns="http://schemas.openxmlformats.org/spreadsheetml/2006/main" count="261" uniqueCount="140">
  <si>
    <t>序号</t>
  </si>
  <si>
    <t>项目编码</t>
  </si>
  <si>
    <t>项目名称</t>
  </si>
  <si>
    <t>项目特征描述</t>
  </si>
  <si>
    <t>计量单位</t>
  </si>
  <si>
    <t>工程量</t>
  </si>
  <si>
    <t>金额（元）</t>
  </si>
  <si>
    <t/>
  </si>
  <si>
    <t>综合单价</t>
  </si>
  <si>
    <t>合价</t>
  </si>
  <si>
    <t>050102003001</t>
  </si>
  <si>
    <t>栽植竹类</t>
  </si>
  <si>
    <t>1.乔木种类:斑竹_x000D_
2.乔木胸径:3-4cm_x000D_
3.乔木冠幅及高度:冠幅80-100cm_x000D_
4.养护期:成活养护6个月，保存养护18个月_x000D_
5.含加施基肥、枝根消毒、崔根生芽、树木支撑、缠绳、遮阳网、保湿输养等种植措施</t>
  </si>
  <si>
    <t>株</t>
  </si>
  <si>
    <t>050102001002</t>
  </si>
  <si>
    <t>栽植乔木</t>
  </si>
  <si>
    <t>1.乔木种类:紫薇_x000D_
2.乔木胸径:4-5cm_x000D_
3.乔木冠幅及高度:高度200-250,冠幅150_x000D_
4.养护期:成活养护6个月，保存养护18个月_x000D_
5.含加施基肥、枝根消毒、崔根生芽、树木支撑、缠绳、遮阳网、保湿输养等种植措施</t>
  </si>
  <si>
    <t>050102001005</t>
  </si>
  <si>
    <t>1.乔木种类:红枫_x000D_
2.乔木胸径:6cm_x000D_
3.乔木冠幅及高度:高度250,冠幅150_x000D_
4.养护期:成活养护6个月，保存养护18个月_x000D_
5.含加施基肥、枝根消毒、崔根生芽、树木支撑、缠绳、遮阳网、保湿输养等种植措施</t>
  </si>
  <si>
    <t>050102001004</t>
  </si>
  <si>
    <t>1.乔木种类:红叶李_x000D_
2.乔木胸径:6cm_x000D_
3.乔木冠幅及高度:高度400,冠幅150_x000D_
4.养护期:成活养护6个月，保存养护18个月_x000D_
5.含加施基肥、枝根消毒、崔根生芽、树木支撑、缠绳、遮阳网、保湿输养等种植措施</t>
  </si>
  <si>
    <t>050102001006</t>
  </si>
  <si>
    <t>1.乔木种类:日本晚樱_x000D_
2.乔木胸径:7-8cm_x000D_
3.乔木冠幅及高度:冠幅200-250cm，高度250-300cm，假植苗或容器苗，树形优美，全冠_x000D_
4.养护期:成活养护6个月，保存养护18个月_x000D_
5.含加施基肥、枝根消毒、崔根生芽、树木支撑、缠绳、遮阳网、保湿输养等种植措施</t>
  </si>
  <si>
    <t>050102001010</t>
  </si>
  <si>
    <t>1.乔木种类:桂花_x000D_
2.乔木胸径:12cm_x000D_
3.乔木冠幅及高度:高度350-400cm,冠幅250-300cm，假植苗，树形优美，全冠_x000D_
4.养护期:成活养护6个月，保存养护18个月_x000D_
5.含加施基肥、枝根消毒、崔根生芽、树木支撑、缠绳、遮阳网、保湿输养等种植措施</t>
  </si>
  <si>
    <t>050102001011</t>
  </si>
  <si>
    <t>1.乔木种类:朴树_x000D_
2.乔木胸径:18-19cm_x000D_
3.乔木冠幅及高度:高度700-800cm，冠幅450-500cm ，全冠、假植苗，树形优美_x000D_
4.养护期:成活养护6个月，保存养护18个月_x000D_
5.含加施基肥、枝根消毒、崔根生芽、树木支撑、缠绳、遮阳网、保湿输养等种植措施</t>
  </si>
  <si>
    <t>050102001012</t>
  </si>
  <si>
    <t>1.乔木种类:秋枫_x000D_
2.乔木胸径:9-10cm_x000D_
3.乔木冠幅及高度:冠幅350-400cm，高度400-500cm，假植苗或容器苗，树形优美，全冠_x000D_
4.养护期:成活养护6个月，保存养护18个月_x000D_
5.含加施基肥、枝根消毒、崔根生芽、树木支撑、缠绳、遮阳网、保湿输养等种植措施</t>
  </si>
  <si>
    <t>050102002001</t>
  </si>
  <si>
    <t>栽植灌木</t>
  </si>
  <si>
    <t>1.灌木种类:三角梅毛球_x000D_
2.冠丛高:100cm_x000D_
3.冠幅:80cm，整形修剪_x000D_
4.养护期:成活养护6个月，保存养护18个月_x000D_
5.含加施基肥、生根剂、枝根消毒、遮阳网等种植措施</t>
  </si>
  <si>
    <t>050102002002</t>
  </si>
  <si>
    <t>1.灌木种类:山茶花_x000D_
2.冠丛高:100cm_x000D_
3.冠幅:80cm，全冠，假植苗_x000D_
4.养护期:成活养护6个月，保存养护18个月_x000D_
5.含加施基肥、生根剂、枝根消毒、遮阳网等种植措施</t>
  </si>
  <si>
    <t>050102002005</t>
  </si>
  <si>
    <t>1.灌木种类:春鹃球_x000D_
2.冠丛高:120cm_x000D_
3.冠幅:120cm，整形修剪_x000D_
4.养护期:成活养护6个月，保存养护18个月_x000D_
5.含加施基肥、生根剂、枝根消毒、遮阳网等种植措施</t>
  </si>
  <si>
    <t>050102002014</t>
  </si>
  <si>
    <t>1.灌木种类:春鹃_x000D_
2.冠丛高:30cm_x000D_
3.冠幅:25cm，袋苗，49株/㎡_x000D_
4.养护期:成活养护6个月，保存养护18个月_x000D_
5.含加施基肥、生根剂、枝根消毒、遮阳网等种植措施</t>
  </si>
  <si>
    <t>050102002013</t>
  </si>
  <si>
    <t>1.灌木种类:丰花月季_x000D_
2.冠丛高:30cm_x000D_
3.冠幅:20cm，袋苗，49株/㎡_x000D_
4.养护期:成活养护6个月，保存养护18个月_x000D_
5.含加施基肥、生根剂、枝根消毒、遮阳网等种植措施</t>
  </si>
  <si>
    <t>050102002012</t>
  </si>
  <si>
    <t>1.灌木种类:红继木_x000D_
2.冠丛高:30cm_x000D_
3.冠幅:25cm，袋苗，49株/㎡_x000D_
4.养护期:成活养护6个月，保存养护18个月_x000D_
5.含加施基肥、生根剂、枝根消毒、遮阳网等种植措施</t>
  </si>
  <si>
    <t>050102002011</t>
  </si>
  <si>
    <t>1.灌木种类:红叶石楠_x000D_
2.冠丛高:30cm_x000D_
3.冠幅:25cm，袋苗，49株/㎡_x000D_
4.养护期:成活养护6个月，保存养护18个月_x000D_
5.含加施基肥、生根剂、枝根消毒、遮阳网等种植措施</t>
  </si>
  <si>
    <t>050102002010</t>
  </si>
  <si>
    <t>1.灌木种类:金叶女贞_x000D_
2.冠丛高:30cm_x000D_
3.冠幅:20cm，袋苗，36株/㎡_x000D_
4.养护期:成活养护6个月，保存养护18个月_x000D_
5.含加施基肥、生根剂、枝根消毒、遮阳网等种植措施</t>
  </si>
  <si>
    <t>050102002008</t>
  </si>
  <si>
    <t>1.灌木种类:木春菊_x000D_
2.冠丛高:30cm_x000D_
3.冠幅:20cm，袋苗，49株/㎡_x000D_
4.养护期:成活养护6个月，保存养护18个月_x000D_
5.含加施基肥、生根剂、枝根消毒、遮阳网等种植措施</t>
  </si>
  <si>
    <t>050102002007</t>
  </si>
  <si>
    <t>1.灌木种类:南天竹_x000D_
2.冠丛高:40cm_x000D_
3.冠幅:30cm，袋苗，16株/㎡_x000D_
4.养护期:成活养护6个月，保存养护18个月_x000D_
5.含加施基肥、生根剂、枝根消毒、遮阳网等种植措施</t>
  </si>
  <si>
    <t>050102002015</t>
  </si>
  <si>
    <t>1.灌木种类:十大功劳_x000D_
2.冠丛高:40cm_x000D_
3.冠幅:30cm，袋苗，49株/㎡_x000D_
4.养护期:成活养护6个月，保存养护18个月_x000D_
5.含加施基肥、生根剂、枝根消毒、遮阳网等种植措施</t>
  </si>
  <si>
    <t>050102012001</t>
  </si>
  <si>
    <t>铺种草皮</t>
  </si>
  <si>
    <t>1.草皮种类:马尼拉草_x000D_
2.铺种方式:满铺_x000D_
3.养护期:成活养护3个月，保存养护21个月_x000D_
4.含加施基肥、枝根消毒、崔根生芽、遮阳网等种植措施</t>
  </si>
  <si>
    <t>m2</t>
  </si>
  <si>
    <t>050102012002</t>
  </si>
  <si>
    <t>1.草皮种类:麦冬_x000D_
2.铺种方式:满铺_x000D_
3.养护期:成活养护3个月，保存养护21个月_x000D_
4.含加施基肥、枝根消毒、崔根生芽、遮阳网等种植措施</t>
  </si>
  <si>
    <t>合    计</t>
  </si>
  <si>
    <t>040204002007</t>
  </si>
  <si>
    <t>人行道块料铺设</t>
  </si>
  <si>
    <t>芝麻灰花岗石荔枝面600*150*50,粗砂灌缝_x000D_
30厚中砂找平层_x000D_
150厚C15透水水泥混凝土_x000D_
100厚级配碎石_x000D_
压实土基,压实度≥93%</t>
  </si>
  <si>
    <t>040204002006</t>
  </si>
  <si>
    <t>芝麻灰花岗石荔枝面600*300*50,粗砂灌缝_x000D_
30厚中砂找平层_x000D_
150厚C15透水水泥混凝土_x000D_
100厚级配碎石_x000D_
压实土基,压实度≥93%</t>
  </si>
  <si>
    <t>040204002005</t>
  </si>
  <si>
    <t>芝麻灰花岗石荔枝面300*300*30,粗砂灌缝_x000D_
30厚中砂找平层_x000D_
150厚C15透水水泥混凝土_x000D_
100厚级配碎石_x000D_
压实土基,压实度≥93%</t>
  </si>
  <si>
    <t>040204002004</t>
  </si>
  <si>
    <t>芝麻黑花岗石荔枝面450*450*50,粗砂灌缝_x000D_
30厚中砂找平层_x000D_
150厚C15透水水泥混凝土_x000D_
100厚级配碎石_x000D_
压实土基,压实度≥93%</t>
  </si>
  <si>
    <t>040204002001</t>
  </si>
  <si>
    <t>芝麻黑花岗石手打面300*300*30,粗砂灌缝_x000D_
30厚中砂找平层_x000D_
150厚C15透水水泥混凝土_x000D_
100厚级配碎石_x000D_
压实土基,压实度≥93%</t>
  </si>
  <si>
    <t>040204002003</t>
  </si>
  <si>
    <t>植草砖,粗砂灌缝_x000D_
30厚中砂找平层_x000D_
150厚C15透水水泥混凝土_x000D_
100厚级配碎石_x000D_
压实土基,压实度≥93%</t>
  </si>
  <si>
    <t>040204002002</t>
  </si>
  <si>
    <t>沥青路面,粗砂灌缝_x000D_
30厚中砂找平层_x000D_
150厚C15透水水泥混凝土_x000D_
100厚级配碎石_x000D_
压实土基,压实度≥93%</t>
  </si>
  <si>
    <t>040202001001</t>
  </si>
  <si>
    <t>路床(槽）整形（沥青道路）</t>
  </si>
  <si>
    <t>1.部位:按设计_x000D_
2.范围:按设计</t>
  </si>
  <si>
    <t>040202011001</t>
  </si>
  <si>
    <t>碎石底基层（沥青道路）</t>
  </si>
  <si>
    <t>1.厚度:150mm厚_x000D_
2.石料规格:级配碎石</t>
  </si>
  <si>
    <t>040202015001</t>
  </si>
  <si>
    <t>水泥稳定碎石基层（沥青道路）</t>
  </si>
  <si>
    <t>1.厚度:200mm厚水泥稳定碎石基层_x000D_
2.水泥含量:5%_x000D_
3.石料规格:按设计及规范要求</t>
  </si>
  <si>
    <t>040203006001</t>
  </si>
  <si>
    <t>沥青混凝土面层</t>
  </si>
  <si>
    <t>1.沥青面层做法:上面层40mm厚SMA-13；下面层60mm厚AC-20；ES-2型稀浆封层_x000D_
2.石料最大粒径:按设计</t>
  </si>
  <si>
    <t>040204004001</t>
  </si>
  <si>
    <t>安砌侧(平、缘）石</t>
  </si>
  <si>
    <t>1.材料品种、规格:路沿石_x000D_
2.基础、垫层：材料品种、厚度:C15水泥混凝土</t>
  </si>
  <si>
    <t>m</t>
  </si>
  <si>
    <t>后期改造</t>
    <phoneticPr fontId="1" type="noConversion"/>
  </si>
  <si>
    <t>建设项目名称</t>
    <phoneticPr fontId="1" type="noConversion"/>
  </si>
  <si>
    <t>单位工程名称</t>
  </si>
  <si>
    <t>单位工程名称</t>
    <phoneticPr fontId="1" type="noConversion"/>
  </si>
  <si>
    <t>招标控制价</t>
  </si>
  <si>
    <t>招标控制价</t>
    <phoneticPr fontId="1" type="noConversion"/>
  </si>
  <si>
    <t>投标报价</t>
  </si>
  <si>
    <t>投标报价</t>
    <phoneticPr fontId="1" type="noConversion"/>
  </si>
  <si>
    <t>贞丰北盘江服务区</t>
    <phoneticPr fontId="1" type="noConversion"/>
  </si>
  <si>
    <t>1</t>
  </si>
  <si>
    <t>合计</t>
  </si>
  <si>
    <t>备注</t>
  </si>
  <si>
    <t>数量</t>
    <phoneticPr fontId="1" type="noConversion"/>
  </si>
  <si>
    <t>工作内容</t>
    <phoneticPr fontId="1" type="noConversion"/>
  </si>
  <si>
    <t>现有房屋装饰装修，暂按400元/m2估算控制，施工单位进场完善详细方案后确定最终价格</t>
  </si>
  <si>
    <t>单位</t>
    <phoneticPr fontId="1" type="noConversion"/>
  </si>
  <si>
    <t>项</t>
    <phoneticPr fontId="1" type="noConversion"/>
  </si>
  <si>
    <t>暂按专业工程暂估价确定。施工单位进场详细方案后确定最终价格</t>
    <phoneticPr fontId="1" type="noConversion"/>
  </si>
  <si>
    <t>备注</t>
    <phoneticPr fontId="1" type="noConversion"/>
  </si>
  <si>
    <t>绿   化</t>
    <phoneticPr fontId="1" type="noConversion"/>
  </si>
  <si>
    <t>硬   景</t>
    <phoneticPr fontId="1" type="noConversion"/>
  </si>
  <si>
    <t>第五章  工程量清单</t>
  </si>
  <si>
    <t>1.工程量清单说明</t>
  </si>
  <si>
    <t xml:space="preserve">    1.1本工程量清单所列的工程项目名称是根据《建设工程工程量清单计价规范》（GB50500—2013）及相应专业工程量计量规范的规定列项并计算相应工程量。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</si>
  <si>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</si>
  <si>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由监理人确定的单价或总额价计算支付额。</t>
  </si>
  <si>
    <t xml:space="preserve">    1.4工程量清单各章是按《建设工程工程量清单计价规范》（GB50500—2013）及相应专业工程量计量规范相应章次编号的，因此，工程量清单中各章的工程子目的范围与计量等应与《建设工程工程量清单计价规范》（GB50500—2013）及相应专业工程量计量规范相应章节的范围、计量与支付条款结合起来理解或解释。</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</si>
  <si>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</si>
  <si>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1.7图纸中所列的工程数量表及数量汇总表仅是提供资料，不是工程量清单的外延。当图纸与工程量清单所列数量不一致时，以工程量清单所列数量作为报价的依据。</t>
  </si>
  <si>
    <t>2.投标报价说明</t>
  </si>
  <si>
    <t xml:space="preserve">    2.1工程量清单中的每一子目须填入单价或价格，且只允许有一个报价。</t>
  </si>
  <si>
    <t xml:space="preserve">    2.3工程量清单中投标人没有填入单价或价格的子目，其费用视为已分摊在工程量清单中其他相关子目的单价或价格之中。承包人必须按监理人指令完成工程量清单中未填入单价或价格子目，但不能得到结算与支付。</t>
  </si>
  <si>
    <t xml:space="preserve">    2.4符合合同条款规定的全部费用应认为已被计入有标价的工程量清单所列各子目之中，未列子目不予计量的工作，其费用应视为已分摊在本合同工程的有关子目的费用的单价或总额价之中。</t>
  </si>
  <si>
    <t xml:space="preserve">    2.5承包人用于本合同工程的各类装备的提供、运输、维护、折卸、拼装等支付的费用，已包括在工程量清单的单价与总额价之中。</t>
  </si>
  <si>
    <t xml:space="preserve">    2.6工程量清单各项填报的单价均不得高于对于招标控制价所对于的单价，否则按照废标进行处理。</t>
  </si>
  <si>
    <t xml:space="preserve">    2.7工程量清单中各项金额均以人民币（元）结算。</t>
  </si>
  <si>
    <t xml:space="preserve">    2.8暂列金额：不设置暂列金额。</t>
  </si>
  <si>
    <t>3.计日工说明</t>
  </si>
  <si>
    <t xml:space="preserve">   不适用。</t>
  </si>
  <si>
    <t>4.其他说明</t>
  </si>
  <si>
    <t xml:space="preserve">    2.9暂估价：本工程“后期改造”部分项目因前期设计为细化，按暂估价处理，投标人不得対暂估价进行修改，待中标人进场细化方案后协商确定单价。暂估部分价格的报价均包含了按照2.2条所列示的相关内容。</t>
    <phoneticPr fontId="1" type="noConversion"/>
  </si>
  <si>
    <t>合计</t>
    <phoneticPr fontId="1" type="noConversion"/>
  </si>
  <si>
    <t xml:space="preserve">    2.2因本项目规模较小，建设项目周期较短，工程量清单中有标价的单价均采用全费用综合单价，单价和总额价均采用已包括了为实施和完成合同工程所需的劳务、材料、机械、质检（自检）、安装、缺陷修复、管理、保险、税费、利润等费用，以及合同明示或暗示的所有责任、义务和一般风险。即工程量清单中所列出的实体项目清单单价均已包含参照《建设工程工程量清单计价规范》（GB50500—2013）所对应的分部分项工程费、措施项目费（除安全文明施工费，该费用按单位工程控制价合计的2.5%计算，在清单汇总表单列）、规范、税金等相应的内容。</t>
    <phoneticPr fontId="12" type="noConversion"/>
  </si>
  <si>
    <r>
      <t xml:space="preserve">    </t>
    </r>
    <r>
      <rPr>
        <sz val="10"/>
        <rFont val="宋体"/>
        <charset val="134"/>
      </rPr>
      <t>该清单已进行了固化及有效性设置，投标人只能对投标报价中的综合单价进行报价，且所报价格不能高于设定的招标控制价。</t>
    </r>
    <phoneticPr fontId="12" type="noConversion"/>
  </si>
  <si>
    <t>绿化工程量清单</t>
    <phoneticPr fontId="1" type="noConversion"/>
  </si>
  <si>
    <t>硬景工程量清单</t>
    <phoneticPr fontId="1" type="noConversion"/>
  </si>
  <si>
    <t>后期改造工程</t>
    <phoneticPr fontId="1" type="noConversion"/>
  </si>
  <si>
    <t>后期改造工程工程量清单</t>
    <phoneticPr fontId="1" type="noConversion"/>
  </si>
  <si>
    <t>安全文明施工费</t>
    <phoneticPr fontId="1" type="noConversion"/>
  </si>
  <si>
    <t>工程量清单汇总表</t>
    <phoneticPr fontId="1" type="noConversion"/>
  </si>
</sst>
</file>

<file path=xl/styles.xml><?xml version="1.0" encoding="utf-8"?>
<styleSheet xmlns="http://schemas.openxmlformats.org/spreadsheetml/2006/main">
  <numFmts count="1">
    <numFmt numFmtId="176" formatCode="0.00_ "/>
  </numFmts>
  <fonts count="16">
    <font>
      <sz val="11"/>
      <color theme="1"/>
      <name val="宋体"/>
      <family val="2"/>
      <charset val="134"/>
      <scheme val="minor"/>
    </font>
    <font>
      <sz val="9"/>
      <name val="宋体"/>
      <family val="2"/>
      <charset val="134"/>
      <scheme val="minor"/>
    </font>
    <font>
      <sz val="9"/>
      <color indexed="8"/>
      <name val="宋体"/>
      <family val="2"/>
      <charset val="134"/>
    </font>
    <font>
      <sz val="9"/>
      <color indexed="0"/>
      <name val="宋体"/>
      <family val="2"/>
      <charset val="134"/>
    </font>
    <font>
      <sz val="9"/>
      <color indexed="0"/>
      <name val="宋体"/>
      <charset val="134"/>
    </font>
    <font>
      <sz val="12"/>
      <name val="宋体"/>
      <charset val="134"/>
    </font>
    <font>
      <sz val="14"/>
      <name val="黑体"/>
      <charset val="134"/>
    </font>
    <font>
      <sz val="9"/>
      <color indexed="8"/>
      <name val="宋体"/>
      <charset val="134"/>
    </font>
    <font>
      <b/>
      <sz val="10"/>
      <name val="宋体"/>
      <charset val="134"/>
    </font>
    <font>
      <sz val="10"/>
      <name val="宋体"/>
      <charset val="134"/>
    </font>
    <font>
      <sz val="16"/>
      <color theme="1"/>
      <name val="宋体"/>
      <family val="3"/>
      <charset val="134"/>
      <scheme val="minor"/>
    </font>
    <font>
      <sz val="10"/>
      <name val="宋体"/>
      <family val="3"/>
      <charset val="134"/>
    </font>
    <font>
      <sz val="9"/>
      <name val="宋体"/>
      <family val="3"/>
      <charset val="134"/>
    </font>
    <font>
      <sz val="16"/>
      <color indexed="8"/>
      <name val="宋体"/>
      <family val="2"/>
      <charset val="134"/>
    </font>
    <font>
      <sz val="16"/>
      <color indexed="8"/>
      <name val="宋体"/>
      <family val="3"/>
      <charset val="134"/>
    </font>
    <font>
      <sz val="9"/>
      <color indexed="0"/>
      <name val="宋体"/>
      <family val="3"/>
      <charset val="134"/>
    </font>
  </fonts>
  <fills count="3">
    <fill>
      <patternFill patternType="none"/>
    </fill>
    <fill>
      <patternFill patternType="gray125"/>
    </fill>
    <fill>
      <patternFill patternType="solid">
        <fgColor indexed="9"/>
        <bgColor indexed="9"/>
      </patternFill>
    </fill>
  </fills>
  <borders count="14">
    <border>
      <left/>
      <right/>
      <top/>
      <bottom/>
      <diagonal/>
    </border>
    <border>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top/>
      <bottom style="thin">
        <color indexed="8"/>
      </bottom>
      <diagonal/>
    </border>
  </borders>
  <cellStyleXfs count="8">
    <xf numFmtId="0" fontId="0" fillId="0" borderId="0">
      <alignment vertical="center"/>
    </xf>
    <xf numFmtId="0" fontId="2" fillId="0" borderId="0"/>
    <xf numFmtId="0" fontId="5" fillId="0" borderId="0">
      <alignment vertical="center"/>
    </xf>
    <xf numFmtId="0" fontId="7" fillId="0" borderId="0"/>
    <xf numFmtId="0" fontId="5" fillId="0" borderId="0"/>
    <xf numFmtId="0" fontId="5" fillId="0" borderId="0"/>
    <xf numFmtId="0" fontId="5" fillId="0" borderId="0">
      <alignment vertical="center"/>
    </xf>
    <xf numFmtId="0" fontId="5" fillId="0" borderId="0"/>
  </cellStyleXfs>
  <cellXfs count="76">
    <xf numFmtId="0" fontId="0" fillId="0" borderId="0" xfId="0">
      <alignment vertical="center"/>
    </xf>
    <xf numFmtId="0" fontId="2" fillId="0" borderId="1" xfId="1" applyBorder="1"/>
    <xf numFmtId="0" fontId="6" fillId="0" borderId="0" xfId="2" applyFont="1" applyAlignment="1">
      <alignment horizontal="center" vertical="center"/>
    </xf>
    <xf numFmtId="0" fontId="7" fillId="0" borderId="0" xfId="3"/>
    <xf numFmtId="0" fontId="8" fillId="0" borderId="0" xfId="2" applyFont="1" applyAlignment="1">
      <alignment vertical="center"/>
    </xf>
    <xf numFmtId="0" fontId="9" fillId="0" borderId="0" xfId="2" applyFont="1" applyAlignment="1">
      <alignment vertical="center" wrapText="1"/>
    </xf>
    <xf numFmtId="0" fontId="8" fillId="0" borderId="0" xfId="2" applyFont="1" applyAlignment="1">
      <alignment horizontal="justify" vertical="center"/>
    </xf>
    <xf numFmtId="0" fontId="9" fillId="0" borderId="0" xfId="2" applyFont="1" applyAlignment="1">
      <alignment horizontal="justify" vertical="center"/>
    </xf>
    <xf numFmtId="0" fontId="11" fillId="0" borderId="0" xfId="2" applyFont="1" applyAlignment="1" applyProtection="1">
      <alignment horizontal="justify" vertical="center"/>
    </xf>
    <xf numFmtId="0" fontId="4" fillId="2" borderId="4" xfId="0"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3" fillId="2" borderId="8"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15" fillId="2" borderId="13" xfId="0" applyFont="1" applyFill="1" applyBorder="1" applyAlignment="1" applyProtection="1">
      <alignment horizontal="center" vertical="center" wrapText="1"/>
      <protection locked="0"/>
    </xf>
    <xf numFmtId="0" fontId="15" fillId="2" borderId="13" xfId="0" applyFont="1" applyFill="1" applyBorder="1" applyAlignment="1" applyProtection="1">
      <alignment horizontal="right" vertical="center" wrapText="1"/>
    </xf>
    <xf numFmtId="0" fontId="2" fillId="0" borderId="9" xfId="1" applyBorder="1" applyProtection="1">
      <protection locked="0"/>
    </xf>
    <xf numFmtId="0" fontId="3" fillId="2" borderId="11" xfId="1" applyFont="1" applyFill="1" applyBorder="1" applyAlignment="1" applyProtection="1">
      <alignment horizontal="center" vertical="center" wrapText="1"/>
      <protection locked="0"/>
    </xf>
    <xf numFmtId="0" fontId="2" fillId="0" borderId="12" xfId="1" applyBorder="1" applyProtection="1">
      <protection locked="0"/>
    </xf>
    <xf numFmtId="0" fontId="2" fillId="0" borderId="1" xfId="1" applyBorder="1" applyProtection="1">
      <protection locked="0"/>
    </xf>
    <xf numFmtId="0" fontId="2" fillId="0" borderId="1" xfId="1" applyBorder="1" applyAlignment="1" applyProtection="1">
      <alignment horizontal="center"/>
      <protection locked="0"/>
    </xf>
    <xf numFmtId="0" fontId="4" fillId="2" borderId="4" xfId="0" applyFont="1" applyFill="1" applyBorder="1" applyAlignment="1" applyProtection="1">
      <alignment horizontal="center" vertical="center" wrapText="1"/>
    </xf>
    <xf numFmtId="0" fontId="3" fillId="2" borderId="8"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0" fontId="3" fillId="2" borderId="4" xfId="1" applyFont="1" applyFill="1" applyBorder="1" applyAlignment="1" applyProtection="1">
      <alignment horizontal="left" vertical="center" wrapText="1"/>
    </xf>
    <xf numFmtId="0" fontId="3" fillId="2" borderId="11" xfId="1" applyFont="1" applyFill="1" applyBorder="1" applyAlignment="1" applyProtection="1">
      <alignment horizontal="center" vertical="center" wrapText="1"/>
    </xf>
    <xf numFmtId="0" fontId="3" fillId="2" borderId="11" xfId="1" applyFont="1" applyFill="1" applyBorder="1" applyAlignment="1" applyProtection="1">
      <alignment horizontal="right" vertical="center" wrapText="1"/>
    </xf>
    <xf numFmtId="0" fontId="2" fillId="0" borderId="2" xfId="1" applyBorder="1" applyProtection="1">
      <protection locked="0"/>
    </xf>
    <xf numFmtId="0" fontId="3" fillId="2" borderId="2" xfId="1" applyFont="1" applyFill="1" applyBorder="1" applyAlignment="1" applyProtection="1">
      <alignment horizontal="right" vertical="center" wrapText="1"/>
      <protection locked="0"/>
    </xf>
    <xf numFmtId="0" fontId="4" fillId="2" borderId="2" xfId="0" applyFont="1" applyFill="1" applyBorder="1" applyAlignment="1" applyProtection="1">
      <alignment horizontal="center" vertical="center" wrapText="1"/>
    </xf>
    <xf numFmtId="0" fontId="3" fillId="2" borderId="2" xfId="1" applyFont="1" applyFill="1" applyBorder="1" applyAlignment="1" applyProtection="1">
      <alignment horizontal="center" vertical="center" wrapText="1"/>
    </xf>
    <xf numFmtId="0" fontId="3" fillId="2" borderId="2" xfId="1" applyFont="1" applyFill="1" applyBorder="1" applyAlignment="1" applyProtection="1">
      <alignment horizontal="left" vertical="center" wrapText="1"/>
    </xf>
    <xf numFmtId="0" fontId="3" fillId="2" borderId="2" xfId="1" applyFont="1" applyFill="1" applyBorder="1" applyAlignment="1" applyProtection="1">
      <alignment horizontal="right" vertical="center" wrapText="1"/>
    </xf>
    <xf numFmtId="0" fontId="4" fillId="2" borderId="9" xfId="0" applyFont="1" applyFill="1" applyBorder="1" applyAlignment="1">
      <alignment horizontal="left" vertical="center" wrapText="1"/>
    </xf>
    <xf numFmtId="0" fontId="2" fillId="0" borderId="12" xfId="1" applyBorder="1" applyAlignment="1">
      <alignment horizontal="center"/>
    </xf>
    <xf numFmtId="0" fontId="0" fillId="0" borderId="4" xfId="0" applyBorder="1" applyAlignment="1">
      <alignment horizontal="center" vertical="center"/>
    </xf>
    <xf numFmtId="176" fontId="0" fillId="0" borderId="4" xfId="0" applyNumberForma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Fill="1" applyBorder="1" applyAlignment="1">
      <alignment horizontal="center" vertical="center"/>
    </xf>
    <xf numFmtId="0" fontId="0" fillId="0" borderId="9" xfId="0" applyBorder="1">
      <alignment vertical="center"/>
    </xf>
    <xf numFmtId="0" fontId="0" fillId="0" borderId="9" xfId="0" applyBorder="1" applyAlignment="1">
      <alignment horizontal="center" vertical="center"/>
    </xf>
    <xf numFmtId="176" fontId="0" fillId="0" borderId="11" xfId="0" applyNumberFormat="1" applyBorder="1" applyAlignment="1">
      <alignment horizontal="center" vertical="center"/>
    </xf>
    <xf numFmtId="0" fontId="0" fillId="0" borderId="12" xfId="0" applyBorder="1">
      <alignment vertical="center"/>
    </xf>
    <xf numFmtId="0" fontId="10" fillId="0" borderId="0"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13" fillId="0" borderId="0" xfId="1" applyFont="1" applyBorder="1" applyAlignment="1" applyProtection="1">
      <alignment horizontal="center" vertical="center"/>
    </xf>
    <xf numFmtId="0" fontId="14" fillId="0" borderId="0" xfId="1" applyFont="1" applyBorder="1" applyAlignment="1" applyProtection="1">
      <alignment horizontal="center" vertical="center"/>
    </xf>
    <xf numFmtId="0" fontId="3" fillId="2" borderId="10" xfId="1" applyFont="1" applyFill="1" applyBorder="1" applyAlignment="1" applyProtection="1">
      <alignment horizontal="center" vertical="center" wrapText="1"/>
    </xf>
    <xf numFmtId="0" fontId="3" fillId="2" borderId="11"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2" borderId="8" xfId="1" applyFont="1" applyFill="1" applyBorder="1" applyAlignment="1" applyProtection="1">
      <alignment horizontal="center" vertical="center" wrapText="1"/>
    </xf>
    <xf numFmtId="0" fontId="3" fillId="2" borderId="6"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13" fillId="0" borderId="3" xfId="1" applyFont="1" applyBorder="1" applyAlignment="1" applyProtection="1">
      <alignment horizontal="center" vertical="center"/>
    </xf>
    <xf numFmtId="0" fontId="14" fillId="0" borderId="3" xfId="1" applyFont="1" applyBorder="1" applyAlignment="1" applyProtection="1">
      <alignment horizontal="center" vertical="center"/>
    </xf>
    <xf numFmtId="0" fontId="3" fillId="2" borderId="2" xfId="1"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3" fillId="2" borderId="10"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13" fillId="0" borderId="0" xfId="1" applyFont="1" applyBorder="1" applyAlignment="1">
      <alignment horizontal="center" vertical="center"/>
    </xf>
    <xf numFmtId="0" fontId="14" fillId="0" borderId="0" xfId="1"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4" xfId="1" applyFont="1" applyFill="1" applyBorder="1" applyAlignment="1">
      <alignment horizontal="center" vertical="center" wrapText="1"/>
    </xf>
  </cellXfs>
  <cellStyles count="8">
    <cellStyle name="常规" xfId="0" builtinId="0"/>
    <cellStyle name="常规 10 2" xfId="4"/>
    <cellStyle name="常规 10 2 2" xfId="5"/>
    <cellStyle name="常规 2" xfId="1"/>
    <cellStyle name="常规 3" xfId="2"/>
    <cellStyle name="常规 3 2" xfId="6"/>
    <cellStyle name="常规 4" xfId="3"/>
    <cellStyle name="常规 6"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22"/>
  <sheetViews>
    <sheetView topLeftCell="A4" workbookViewId="0">
      <selection activeCell="F7" sqref="F7"/>
    </sheetView>
  </sheetViews>
  <sheetFormatPr defaultColWidth="8" defaultRowHeight="10.8"/>
  <cols>
    <col min="1" max="1" width="91.5546875" style="3" customWidth="1"/>
    <col min="2" max="16384" width="8" style="3"/>
  </cols>
  <sheetData>
    <row r="1" spans="1:1" ht="17.399999999999999">
      <c r="A1" s="2" t="s">
        <v>111</v>
      </c>
    </row>
    <row r="2" spans="1:1" ht="12">
      <c r="A2" s="4" t="s">
        <v>112</v>
      </c>
    </row>
    <row r="3" spans="1:1" ht="36">
      <c r="A3" s="5" t="s">
        <v>113</v>
      </c>
    </row>
    <row r="4" spans="1:1" ht="24">
      <c r="A4" s="5" t="s">
        <v>114</v>
      </c>
    </row>
    <row r="5" spans="1:1" ht="48">
      <c r="A5" s="5" t="s">
        <v>115</v>
      </c>
    </row>
    <row r="6" spans="1:1" ht="36">
      <c r="A6" s="5" t="s">
        <v>116</v>
      </c>
    </row>
    <row r="7" spans="1:1" ht="27.6" customHeight="1">
      <c r="A7" s="5" t="s">
        <v>117</v>
      </c>
    </row>
    <row r="8" spans="1:1" ht="30.6" customHeight="1">
      <c r="A8" s="5" t="s">
        <v>118</v>
      </c>
    </row>
    <row r="9" spans="1:1" ht="12">
      <c r="A9" s="6" t="s">
        <v>119</v>
      </c>
    </row>
    <row r="10" spans="1:1" ht="12">
      <c r="A10" s="7" t="s">
        <v>120</v>
      </c>
    </row>
    <row r="11" spans="1:1" ht="77.400000000000006" customHeight="1">
      <c r="A11" s="8" t="s">
        <v>132</v>
      </c>
    </row>
    <row r="12" spans="1:1" ht="36">
      <c r="A12" s="7" t="s">
        <v>121</v>
      </c>
    </row>
    <row r="13" spans="1:1" ht="34.200000000000003" customHeight="1">
      <c r="A13" s="7" t="s">
        <v>122</v>
      </c>
    </row>
    <row r="14" spans="1:1" ht="28.2" customHeight="1">
      <c r="A14" s="7" t="s">
        <v>123</v>
      </c>
    </row>
    <row r="15" spans="1:1" ht="28.2" customHeight="1">
      <c r="A15" s="7" t="s">
        <v>124</v>
      </c>
    </row>
    <row r="16" spans="1:1" ht="19.2" customHeight="1">
      <c r="A16" s="7" t="s">
        <v>125</v>
      </c>
    </row>
    <row r="17" spans="1:1" ht="18" customHeight="1">
      <c r="A17" s="7" t="s">
        <v>126</v>
      </c>
    </row>
    <row r="18" spans="1:1" ht="37.799999999999997" customHeight="1">
      <c r="A18" s="7" t="s">
        <v>130</v>
      </c>
    </row>
    <row r="19" spans="1:1" ht="27.6" customHeight="1">
      <c r="A19" s="6" t="s">
        <v>127</v>
      </c>
    </row>
    <row r="20" spans="1:1" ht="20.399999999999999" customHeight="1">
      <c r="A20" s="7" t="s">
        <v>128</v>
      </c>
    </row>
    <row r="21" spans="1:1" ht="21" customHeight="1">
      <c r="A21" s="6" t="s">
        <v>129</v>
      </c>
    </row>
    <row r="22" spans="1:1" ht="24">
      <c r="A22" s="8" t="s">
        <v>133</v>
      </c>
    </row>
  </sheetData>
  <phoneticPr fontId="1"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7"/>
  <sheetViews>
    <sheetView workbookViewId="0">
      <selection activeCell="C3" sqref="C3"/>
    </sheetView>
  </sheetViews>
  <sheetFormatPr defaultRowHeight="14.4"/>
  <cols>
    <col min="1" max="1" width="17.5546875" customWidth="1"/>
    <col min="2" max="2" width="19.5546875" customWidth="1"/>
    <col min="3" max="3" width="17.88671875" customWidth="1"/>
    <col min="4" max="4" width="18.44140625" customWidth="1"/>
    <col min="5" max="5" width="15.77734375" customWidth="1"/>
  </cols>
  <sheetData>
    <row r="1" spans="1:5" ht="43.8" customHeight="1" thickBot="1">
      <c r="A1" s="44" t="s">
        <v>139</v>
      </c>
      <c r="B1" s="44"/>
      <c r="C1" s="44"/>
      <c r="D1" s="44"/>
      <c r="E1" s="44"/>
    </row>
    <row r="2" spans="1:5" ht="31.2" customHeight="1">
      <c r="A2" s="37" t="s">
        <v>91</v>
      </c>
      <c r="B2" s="38" t="s">
        <v>93</v>
      </c>
      <c r="C2" s="38" t="s">
        <v>95</v>
      </c>
      <c r="D2" s="38" t="s">
        <v>97</v>
      </c>
      <c r="E2" s="39" t="s">
        <v>108</v>
      </c>
    </row>
    <row r="3" spans="1:5" ht="31.2" customHeight="1">
      <c r="A3" s="47" t="s">
        <v>98</v>
      </c>
      <c r="B3" s="35" t="s">
        <v>109</v>
      </c>
      <c r="C3" s="36">
        <f>绿化!H26</f>
        <v>353951.94</v>
      </c>
      <c r="D3" s="35">
        <f>绿化!J26</f>
        <v>0</v>
      </c>
      <c r="E3" s="40"/>
    </row>
    <row r="4" spans="1:5" ht="31.2" customHeight="1">
      <c r="A4" s="47"/>
      <c r="B4" s="35" t="s">
        <v>110</v>
      </c>
      <c r="C4" s="36">
        <f>硬景!H17</f>
        <v>1109462.7100000002</v>
      </c>
      <c r="D4" s="35">
        <f>硬景!J17</f>
        <v>0</v>
      </c>
      <c r="E4" s="41"/>
    </row>
    <row r="5" spans="1:5" ht="31.2" customHeight="1">
      <c r="A5" s="47"/>
      <c r="B5" s="35" t="s">
        <v>90</v>
      </c>
      <c r="C5" s="36">
        <f>后期改造!G6</f>
        <v>832390.23</v>
      </c>
      <c r="D5" s="35">
        <f>后期改造!I6</f>
        <v>832390.23</v>
      </c>
      <c r="E5" s="40"/>
    </row>
    <row r="6" spans="1:5" ht="31.2" customHeight="1">
      <c r="A6" s="47"/>
      <c r="B6" s="35" t="s">
        <v>138</v>
      </c>
      <c r="C6" s="36">
        <f>ROUND(SUM(C3:C5)*0.025,2)</f>
        <v>57395.12</v>
      </c>
      <c r="D6" s="36">
        <f>C6</f>
        <v>57395.12</v>
      </c>
      <c r="E6" s="40"/>
    </row>
    <row r="7" spans="1:5" ht="31.2" customHeight="1" thickBot="1">
      <c r="A7" s="45" t="s">
        <v>131</v>
      </c>
      <c r="B7" s="46"/>
      <c r="C7" s="42">
        <f>SUM(C3:C6)</f>
        <v>2353200</v>
      </c>
      <c r="D7" s="42">
        <f>SUM(D3:D6)</f>
        <v>889785.35</v>
      </c>
      <c r="E7" s="43"/>
    </row>
  </sheetData>
  <sheetProtection password="DCC3" sheet="1" objects="1" scenarios="1"/>
  <mergeCells count="3">
    <mergeCell ref="A1:E1"/>
    <mergeCell ref="A7:B7"/>
    <mergeCell ref="A3:A6"/>
  </mergeCells>
  <phoneticPr fontId="1" type="noConversion"/>
  <pageMargins left="0.65" right="0.53"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K26"/>
  <sheetViews>
    <sheetView workbookViewId="0">
      <selection activeCell="D5" sqref="D5"/>
    </sheetView>
  </sheetViews>
  <sheetFormatPr defaultColWidth="8.88671875" defaultRowHeight="10.8"/>
  <cols>
    <col min="1" max="1" width="6.6640625" style="19" customWidth="1"/>
    <col min="2" max="2" width="12.109375" style="19" customWidth="1"/>
    <col min="3" max="3" width="15.109375" style="19" customWidth="1"/>
    <col min="4" max="4" width="21.21875" style="19" customWidth="1"/>
    <col min="5" max="5" width="5.44140625" style="19" customWidth="1"/>
    <col min="6" max="6" width="9.88671875" style="19" customWidth="1"/>
    <col min="7" max="7" width="11.5546875" style="19" customWidth="1"/>
    <col min="8" max="8" width="11.109375" style="19" customWidth="1"/>
    <col min="9" max="9" width="10.6640625" style="20" customWidth="1"/>
    <col min="10" max="10" width="14.109375" style="19" customWidth="1"/>
    <col min="11" max="11" width="15.44140625" style="19" customWidth="1"/>
    <col min="12" max="16384" width="8.88671875" style="19"/>
  </cols>
  <sheetData>
    <row r="1" spans="1:11" ht="34.799999999999997" customHeight="1" thickBot="1">
      <c r="A1" s="48" t="s">
        <v>134</v>
      </c>
      <c r="B1" s="49"/>
      <c r="C1" s="49"/>
      <c r="D1" s="49"/>
      <c r="E1" s="49"/>
      <c r="F1" s="49"/>
      <c r="G1" s="49"/>
      <c r="H1" s="49"/>
      <c r="I1" s="49"/>
      <c r="J1" s="49"/>
      <c r="K1" s="49"/>
    </row>
    <row r="2" spans="1:11" ht="26.25" customHeight="1">
      <c r="A2" s="52" t="s">
        <v>0</v>
      </c>
      <c r="B2" s="54" t="s">
        <v>1</v>
      </c>
      <c r="C2" s="54" t="s">
        <v>2</v>
      </c>
      <c r="D2" s="54" t="s">
        <v>3</v>
      </c>
      <c r="E2" s="54" t="s">
        <v>4</v>
      </c>
      <c r="F2" s="54" t="s">
        <v>5</v>
      </c>
      <c r="G2" s="56" t="s">
        <v>6</v>
      </c>
      <c r="H2" s="56" t="s">
        <v>7</v>
      </c>
      <c r="I2" s="56"/>
      <c r="J2" s="56"/>
      <c r="K2" s="57" t="s">
        <v>7</v>
      </c>
    </row>
    <row r="3" spans="1:11" ht="26.25" customHeight="1">
      <c r="A3" s="53" t="s">
        <v>7</v>
      </c>
      <c r="B3" s="55" t="s">
        <v>7</v>
      </c>
      <c r="C3" s="55" t="s">
        <v>7</v>
      </c>
      <c r="D3" s="55" t="s">
        <v>7</v>
      </c>
      <c r="E3" s="55" t="s">
        <v>7</v>
      </c>
      <c r="F3" s="55" t="s">
        <v>7</v>
      </c>
      <c r="G3" s="58" t="s">
        <v>94</v>
      </c>
      <c r="H3" s="58"/>
      <c r="I3" s="58" t="s">
        <v>96</v>
      </c>
      <c r="J3" s="58"/>
      <c r="K3" s="59" t="s">
        <v>101</v>
      </c>
    </row>
    <row r="4" spans="1:11" ht="26.25" customHeight="1">
      <c r="A4" s="53" t="s">
        <v>7</v>
      </c>
      <c r="B4" s="55" t="s">
        <v>7</v>
      </c>
      <c r="C4" s="55" t="s">
        <v>7</v>
      </c>
      <c r="D4" s="55" t="s">
        <v>7</v>
      </c>
      <c r="E4" s="55" t="s">
        <v>7</v>
      </c>
      <c r="F4" s="55" t="s">
        <v>7</v>
      </c>
      <c r="G4" s="21" t="s">
        <v>8</v>
      </c>
      <c r="H4" s="21" t="s">
        <v>9</v>
      </c>
      <c r="I4" s="21" t="s">
        <v>8</v>
      </c>
      <c r="J4" s="21" t="s">
        <v>9</v>
      </c>
      <c r="K4" s="59"/>
    </row>
    <row r="5" spans="1:11" ht="129.6" customHeight="1">
      <c r="A5" s="22">
        <v>1</v>
      </c>
      <c r="B5" s="23" t="s">
        <v>10</v>
      </c>
      <c r="C5" s="23" t="s">
        <v>11</v>
      </c>
      <c r="D5" s="24" t="s">
        <v>12</v>
      </c>
      <c r="E5" s="23" t="s">
        <v>13</v>
      </c>
      <c r="F5" s="23">
        <v>1000</v>
      </c>
      <c r="G5" s="23">
        <v>30.57</v>
      </c>
      <c r="H5" s="21">
        <f>ROUND(F5*G5,2)</f>
        <v>30570</v>
      </c>
      <c r="I5" s="14"/>
      <c r="J5" s="15">
        <f>ROUND(I5*F5,2)</f>
        <v>0</v>
      </c>
      <c r="K5" s="16"/>
    </row>
    <row r="6" spans="1:11" ht="116.25" customHeight="1">
      <c r="A6" s="22">
        <v>2</v>
      </c>
      <c r="B6" s="23" t="s">
        <v>14</v>
      </c>
      <c r="C6" s="23" t="s">
        <v>15</v>
      </c>
      <c r="D6" s="24" t="s">
        <v>16</v>
      </c>
      <c r="E6" s="23" t="s">
        <v>13</v>
      </c>
      <c r="F6" s="23">
        <v>16</v>
      </c>
      <c r="G6" s="23">
        <v>421.13</v>
      </c>
      <c r="H6" s="21">
        <f t="shared" ref="H6:H25" si="0">ROUND(F6*G6,2)</f>
        <v>6738.08</v>
      </c>
      <c r="I6" s="14"/>
      <c r="J6" s="15">
        <f t="shared" ref="J6:J25" si="1">ROUND(I6*F6,2)</f>
        <v>0</v>
      </c>
      <c r="K6" s="16"/>
    </row>
    <row r="7" spans="1:11" ht="122.4" customHeight="1">
      <c r="A7" s="22">
        <v>3</v>
      </c>
      <c r="B7" s="23" t="s">
        <v>17</v>
      </c>
      <c r="C7" s="23" t="s">
        <v>15</v>
      </c>
      <c r="D7" s="24" t="s">
        <v>18</v>
      </c>
      <c r="E7" s="23" t="s">
        <v>13</v>
      </c>
      <c r="F7" s="23">
        <v>11</v>
      </c>
      <c r="G7" s="23">
        <v>641.26</v>
      </c>
      <c r="H7" s="21">
        <f t="shared" si="0"/>
        <v>7053.86</v>
      </c>
      <c r="I7" s="14"/>
      <c r="J7" s="15">
        <f t="shared" si="1"/>
        <v>0</v>
      </c>
      <c r="K7" s="16"/>
    </row>
    <row r="8" spans="1:11" ht="116.25" customHeight="1">
      <c r="A8" s="22">
        <v>4</v>
      </c>
      <c r="B8" s="23" t="s">
        <v>19</v>
      </c>
      <c r="C8" s="23" t="s">
        <v>15</v>
      </c>
      <c r="D8" s="24" t="s">
        <v>20</v>
      </c>
      <c r="E8" s="23" t="s">
        <v>13</v>
      </c>
      <c r="F8" s="23">
        <v>13</v>
      </c>
      <c r="G8" s="23">
        <v>535.48</v>
      </c>
      <c r="H8" s="21">
        <f t="shared" si="0"/>
        <v>6961.24</v>
      </c>
      <c r="I8" s="14"/>
      <c r="J8" s="15">
        <f t="shared" si="1"/>
        <v>0</v>
      </c>
      <c r="K8" s="16"/>
    </row>
    <row r="9" spans="1:11" ht="138.75" customHeight="1">
      <c r="A9" s="22">
        <v>5</v>
      </c>
      <c r="B9" s="23" t="s">
        <v>21</v>
      </c>
      <c r="C9" s="23" t="s">
        <v>15</v>
      </c>
      <c r="D9" s="24" t="s">
        <v>22</v>
      </c>
      <c r="E9" s="23" t="s">
        <v>13</v>
      </c>
      <c r="F9" s="23">
        <v>9</v>
      </c>
      <c r="G9" s="23">
        <v>911.62</v>
      </c>
      <c r="H9" s="21">
        <f t="shared" si="0"/>
        <v>8204.58</v>
      </c>
      <c r="I9" s="14"/>
      <c r="J9" s="15">
        <f t="shared" si="1"/>
        <v>0</v>
      </c>
      <c r="K9" s="16"/>
    </row>
    <row r="10" spans="1:11" ht="138.75" customHeight="1">
      <c r="A10" s="22">
        <v>6</v>
      </c>
      <c r="B10" s="23" t="s">
        <v>23</v>
      </c>
      <c r="C10" s="23" t="s">
        <v>15</v>
      </c>
      <c r="D10" s="24" t="s">
        <v>24</v>
      </c>
      <c r="E10" s="23" t="s">
        <v>13</v>
      </c>
      <c r="F10" s="23">
        <v>10</v>
      </c>
      <c r="G10" s="23">
        <v>1613.86</v>
      </c>
      <c r="H10" s="21">
        <f t="shared" si="0"/>
        <v>16138.6</v>
      </c>
      <c r="I10" s="14"/>
      <c r="J10" s="15">
        <f t="shared" si="1"/>
        <v>0</v>
      </c>
      <c r="K10" s="16"/>
    </row>
    <row r="11" spans="1:11" ht="138.75" customHeight="1">
      <c r="A11" s="22">
        <v>7</v>
      </c>
      <c r="B11" s="23" t="s">
        <v>25</v>
      </c>
      <c r="C11" s="23" t="s">
        <v>15</v>
      </c>
      <c r="D11" s="24" t="s">
        <v>26</v>
      </c>
      <c r="E11" s="23" t="s">
        <v>13</v>
      </c>
      <c r="F11" s="23">
        <v>2</v>
      </c>
      <c r="G11" s="23">
        <v>2913.57</v>
      </c>
      <c r="H11" s="21">
        <f t="shared" si="0"/>
        <v>5827.14</v>
      </c>
      <c r="I11" s="14"/>
      <c r="J11" s="15">
        <f t="shared" si="1"/>
        <v>0</v>
      </c>
      <c r="K11" s="16"/>
    </row>
    <row r="12" spans="1:11" ht="138.75" customHeight="1">
      <c r="A12" s="22">
        <v>8</v>
      </c>
      <c r="B12" s="23" t="s">
        <v>27</v>
      </c>
      <c r="C12" s="23" t="s">
        <v>15</v>
      </c>
      <c r="D12" s="24" t="s">
        <v>28</v>
      </c>
      <c r="E12" s="23" t="s">
        <v>13</v>
      </c>
      <c r="F12" s="23">
        <v>20</v>
      </c>
      <c r="G12" s="23">
        <v>651.6</v>
      </c>
      <c r="H12" s="21">
        <f t="shared" si="0"/>
        <v>13032</v>
      </c>
      <c r="I12" s="14"/>
      <c r="J12" s="15">
        <f t="shared" si="1"/>
        <v>0</v>
      </c>
      <c r="K12" s="16"/>
    </row>
    <row r="13" spans="1:11" ht="93.75" customHeight="1">
      <c r="A13" s="22">
        <v>9</v>
      </c>
      <c r="B13" s="23" t="s">
        <v>29</v>
      </c>
      <c r="C13" s="23" t="s">
        <v>30</v>
      </c>
      <c r="D13" s="24" t="s">
        <v>31</v>
      </c>
      <c r="E13" s="23" t="s">
        <v>13</v>
      </c>
      <c r="F13" s="23">
        <v>15</v>
      </c>
      <c r="G13" s="23">
        <v>132</v>
      </c>
      <c r="H13" s="21">
        <f t="shared" si="0"/>
        <v>1980</v>
      </c>
      <c r="I13" s="14"/>
      <c r="J13" s="15">
        <f t="shared" si="1"/>
        <v>0</v>
      </c>
      <c r="K13" s="16"/>
    </row>
    <row r="14" spans="1:11" ht="105" customHeight="1">
      <c r="A14" s="22">
        <v>10</v>
      </c>
      <c r="B14" s="23" t="s">
        <v>32</v>
      </c>
      <c r="C14" s="23" t="s">
        <v>30</v>
      </c>
      <c r="D14" s="24" t="s">
        <v>33</v>
      </c>
      <c r="E14" s="23" t="s">
        <v>13</v>
      </c>
      <c r="F14" s="23">
        <v>5</v>
      </c>
      <c r="G14" s="23">
        <v>146.68</v>
      </c>
      <c r="H14" s="21">
        <f t="shared" si="0"/>
        <v>733.4</v>
      </c>
      <c r="I14" s="14"/>
      <c r="J14" s="15">
        <f t="shared" si="1"/>
        <v>0</v>
      </c>
      <c r="K14" s="16"/>
    </row>
    <row r="15" spans="1:11" ht="105" customHeight="1">
      <c r="A15" s="22">
        <v>11</v>
      </c>
      <c r="B15" s="23" t="s">
        <v>34</v>
      </c>
      <c r="C15" s="23" t="s">
        <v>30</v>
      </c>
      <c r="D15" s="24" t="s">
        <v>35</v>
      </c>
      <c r="E15" s="23" t="s">
        <v>13</v>
      </c>
      <c r="F15" s="23">
        <v>9</v>
      </c>
      <c r="G15" s="23">
        <v>146.68</v>
      </c>
      <c r="H15" s="21">
        <f t="shared" si="0"/>
        <v>1320.12</v>
      </c>
      <c r="I15" s="14"/>
      <c r="J15" s="15">
        <f t="shared" si="1"/>
        <v>0</v>
      </c>
      <c r="K15" s="16"/>
    </row>
    <row r="16" spans="1:11" ht="105" customHeight="1">
      <c r="A16" s="22">
        <v>12</v>
      </c>
      <c r="B16" s="23" t="s">
        <v>36</v>
      </c>
      <c r="C16" s="23" t="s">
        <v>30</v>
      </c>
      <c r="D16" s="24" t="s">
        <v>37</v>
      </c>
      <c r="E16" s="23" t="s">
        <v>13</v>
      </c>
      <c r="F16" s="23">
        <v>6174</v>
      </c>
      <c r="G16" s="23">
        <v>6.61</v>
      </c>
      <c r="H16" s="21">
        <f t="shared" si="0"/>
        <v>40810.14</v>
      </c>
      <c r="I16" s="14"/>
      <c r="J16" s="15">
        <f t="shared" si="1"/>
        <v>0</v>
      </c>
      <c r="K16" s="16"/>
    </row>
    <row r="17" spans="1:11" ht="105" customHeight="1">
      <c r="A17" s="22">
        <v>13</v>
      </c>
      <c r="B17" s="23" t="s">
        <v>38</v>
      </c>
      <c r="C17" s="23" t="s">
        <v>30</v>
      </c>
      <c r="D17" s="24" t="s">
        <v>39</v>
      </c>
      <c r="E17" s="23" t="s">
        <v>13</v>
      </c>
      <c r="F17" s="23">
        <v>3283</v>
      </c>
      <c r="G17" s="23">
        <v>6.61</v>
      </c>
      <c r="H17" s="21">
        <f t="shared" si="0"/>
        <v>21700.63</v>
      </c>
      <c r="I17" s="14"/>
      <c r="J17" s="15">
        <f t="shared" si="1"/>
        <v>0</v>
      </c>
      <c r="K17" s="16"/>
    </row>
    <row r="18" spans="1:11" ht="105" customHeight="1">
      <c r="A18" s="22">
        <v>14</v>
      </c>
      <c r="B18" s="23" t="s">
        <v>40</v>
      </c>
      <c r="C18" s="23" t="s">
        <v>30</v>
      </c>
      <c r="D18" s="24" t="s">
        <v>41</v>
      </c>
      <c r="E18" s="23" t="s">
        <v>13</v>
      </c>
      <c r="F18" s="23">
        <v>1078</v>
      </c>
      <c r="G18" s="23">
        <v>5.71</v>
      </c>
      <c r="H18" s="21">
        <f t="shared" si="0"/>
        <v>6155.38</v>
      </c>
      <c r="I18" s="14"/>
      <c r="J18" s="15">
        <f t="shared" si="1"/>
        <v>0</v>
      </c>
      <c r="K18" s="16"/>
    </row>
    <row r="19" spans="1:11" ht="105" customHeight="1">
      <c r="A19" s="22">
        <v>15</v>
      </c>
      <c r="B19" s="23" t="s">
        <v>42</v>
      </c>
      <c r="C19" s="23" t="s">
        <v>30</v>
      </c>
      <c r="D19" s="24" t="s">
        <v>43</v>
      </c>
      <c r="E19" s="23" t="s">
        <v>13</v>
      </c>
      <c r="F19" s="23">
        <v>7301</v>
      </c>
      <c r="G19" s="23">
        <v>5.71</v>
      </c>
      <c r="H19" s="21">
        <f t="shared" si="0"/>
        <v>41688.71</v>
      </c>
      <c r="I19" s="14"/>
      <c r="J19" s="15">
        <f t="shared" si="1"/>
        <v>0</v>
      </c>
      <c r="K19" s="16"/>
    </row>
    <row r="20" spans="1:11" ht="113.4" customHeight="1">
      <c r="A20" s="22">
        <v>16</v>
      </c>
      <c r="B20" s="23" t="s">
        <v>44</v>
      </c>
      <c r="C20" s="23" t="s">
        <v>30</v>
      </c>
      <c r="D20" s="24" t="s">
        <v>45</v>
      </c>
      <c r="E20" s="23" t="s">
        <v>13</v>
      </c>
      <c r="F20" s="23">
        <v>3384</v>
      </c>
      <c r="G20" s="23">
        <v>5.47</v>
      </c>
      <c r="H20" s="21">
        <f t="shared" si="0"/>
        <v>18510.48</v>
      </c>
      <c r="I20" s="14"/>
      <c r="J20" s="15">
        <f t="shared" si="1"/>
        <v>0</v>
      </c>
      <c r="K20" s="16"/>
    </row>
    <row r="21" spans="1:11" ht="117" customHeight="1">
      <c r="A21" s="22">
        <v>17</v>
      </c>
      <c r="B21" s="23" t="s">
        <v>46</v>
      </c>
      <c r="C21" s="23" t="s">
        <v>30</v>
      </c>
      <c r="D21" s="24" t="s">
        <v>47</v>
      </c>
      <c r="E21" s="23" t="s">
        <v>13</v>
      </c>
      <c r="F21" s="23">
        <v>3920</v>
      </c>
      <c r="G21" s="23">
        <v>6.52</v>
      </c>
      <c r="H21" s="21">
        <f t="shared" si="0"/>
        <v>25558.400000000001</v>
      </c>
      <c r="I21" s="14"/>
      <c r="J21" s="15">
        <f t="shared" si="1"/>
        <v>0</v>
      </c>
      <c r="K21" s="16"/>
    </row>
    <row r="22" spans="1:11" ht="111" customHeight="1">
      <c r="A22" s="22">
        <v>18</v>
      </c>
      <c r="B22" s="23" t="s">
        <v>48</v>
      </c>
      <c r="C22" s="23" t="s">
        <v>30</v>
      </c>
      <c r="D22" s="24" t="s">
        <v>49</v>
      </c>
      <c r="E22" s="23" t="s">
        <v>13</v>
      </c>
      <c r="F22" s="23">
        <v>2016</v>
      </c>
      <c r="G22" s="23">
        <v>6.8</v>
      </c>
      <c r="H22" s="21">
        <f t="shared" si="0"/>
        <v>13708.8</v>
      </c>
      <c r="I22" s="14"/>
      <c r="J22" s="15">
        <f t="shared" si="1"/>
        <v>0</v>
      </c>
      <c r="K22" s="16"/>
    </row>
    <row r="23" spans="1:11" ht="115.8" customHeight="1">
      <c r="A23" s="22">
        <v>19</v>
      </c>
      <c r="B23" s="23" t="s">
        <v>50</v>
      </c>
      <c r="C23" s="23" t="s">
        <v>30</v>
      </c>
      <c r="D23" s="24" t="s">
        <v>51</v>
      </c>
      <c r="E23" s="23" t="s">
        <v>13</v>
      </c>
      <c r="F23" s="23">
        <v>4500</v>
      </c>
      <c r="G23" s="23">
        <v>6.42</v>
      </c>
      <c r="H23" s="21">
        <f t="shared" si="0"/>
        <v>28890</v>
      </c>
      <c r="I23" s="14"/>
      <c r="J23" s="15">
        <f t="shared" si="1"/>
        <v>0</v>
      </c>
      <c r="K23" s="16"/>
    </row>
    <row r="24" spans="1:11" ht="93" customHeight="1">
      <c r="A24" s="22">
        <v>20</v>
      </c>
      <c r="B24" s="23" t="s">
        <v>52</v>
      </c>
      <c r="C24" s="23" t="s">
        <v>53</v>
      </c>
      <c r="D24" s="24" t="s">
        <v>54</v>
      </c>
      <c r="E24" s="23" t="s">
        <v>55</v>
      </c>
      <c r="F24" s="23">
        <v>803</v>
      </c>
      <c r="G24" s="23">
        <v>42.46</v>
      </c>
      <c r="H24" s="21">
        <f t="shared" si="0"/>
        <v>34095.379999999997</v>
      </c>
      <c r="I24" s="14"/>
      <c r="J24" s="15">
        <f t="shared" si="1"/>
        <v>0</v>
      </c>
      <c r="K24" s="16"/>
    </row>
    <row r="25" spans="1:11" ht="88.8" customHeight="1">
      <c r="A25" s="22">
        <v>21</v>
      </c>
      <c r="B25" s="23" t="s">
        <v>56</v>
      </c>
      <c r="C25" s="23" t="s">
        <v>53</v>
      </c>
      <c r="D25" s="24" t="s">
        <v>57</v>
      </c>
      <c r="E25" s="23" t="s">
        <v>55</v>
      </c>
      <c r="F25" s="23">
        <v>500</v>
      </c>
      <c r="G25" s="23">
        <v>48.55</v>
      </c>
      <c r="H25" s="21">
        <f t="shared" si="0"/>
        <v>24275</v>
      </c>
      <c r="I25" s="14"/>
      <c r="J25" s="15">
        <f t="shared" si="1"/>
        <v>0</v>
      </c>
      <c r="K25" s="16"/>
    </row>
    <row r="26" spans="1:11" ht="18.75" customHeight="1" thickBot="1">
      <c r="A26" s="50" t="s">
        <v>58</v>
      </c>
      <c r="B26" s="51" t="s">
        <v>7</v>
      </c>
      <c r="C26" s="51" t="s">
        <v>7</v>
      </c>
      <c r="D26" s="51" t="s">
        <v>7</v>
      </c>
      <c r="E26" s="51" t="s">
        <v>7</v>
      </c>
      <c r="F26" s="51" t="s">
        <v>7</v>
      </c>
      <c r="G26" s="51" t="s">
        <v>7</v>
      </c>
      <c r="H26" s="25">
        <f>SUM(H5:H25)</f>
        <v>353951.94</v>
      </c>
      <c r="I26" s="17"/>
      <c r="J26" s="26">
        <f>SUM(J5:J25)</f>
        <v>0</v>
      </c>
      <c r="K26" s="18"/>
    </row>
  </sheetData>
  <sheetProtection password="CF5D" sheet="1" objects="1" scenarios="1"/>
  <mergeCells count="12">
    <mergeCell ref="A1:K1"/>
    <mergeCell ref="A26:G26"/>
    <mergeCell ref="A2:A4"/>
    <mergeCell ref="B2:B4"/>
    <mergeCell ref="C2:C4"/>
    <mergeCell ref="D2:D4"/>
    <mergeCell ref="E2:E4"/>
    <mergeCell ref="F2:F4"/>
    <mergeCell ref="G2:K2"/>
    <mergeCell ref="G3:H3"/>
    <mergeCell ref="I3:J3"/>
    <mergeCell ref="K3:K4"/>
  </mergeCells>
  <phoneticPr fontId="1" type="noConversion"/>
  <dataValidations count="1">
    <dataValidation type="decimal" operator="lessThanOrEqual" allowBlank="1" showInputMessage="1" showErrorMessage="1" error="投标报价不得高于招标控制价" sqref="I5:I25">
      <formula1>G5</formula1>
    </dataValidation>
  </dataValidations>
  <pageMargins left="0.74803149606299213" right="0.51181102362204722" top="0.89" bottom="0.68" header="0.59055118110236227" footer="0.59055118110236227"/>
  <pageSetup paperSize="9" orientation="landscape" verticalDpi="0" r:id="rId1"/>
  <headerFooter alignWithMargins="0">
    <oddHeader xml:space="preserve">&amp;C&amp;9
&amp;"宋体,加粗"&amp;20 &amp;R&amp;9
&amp;20
&amp;"宋体,常规"&amp;9 </oddHeader>
    <oddFooter>第 &amp;P 页，共 &amp;N 页</oddFooter>
  </headerFooter>
</worksheet>
</file>

<file path=xl/worksheets/sheet4.xml><?xml version="1.0" encoding="utf-8"?>
<worksheet xmlns="http://schemas.openxmlformats.org/spreadsheetml/2006/main" xmlns:r="http://schemas.openxmlformats.org/officeDocument/2006/relationships">
  <dimension ref="A1:K17"/>
  <sheetViews>
    <sheetView topLeftCell="A10" zoomScale="70" zoomScaleNormal="70" workbookViewId="0">
      <selection activeCell="F14" sqref="F14"/>
    </sheetView>
  </sheetViews>
  <sheetFormatPr defaultColWidth="8.88671875" defaultRowHeight="10.8"/>
  <cols>
    <col min="1" max="1" width="6.6640625" style="19" customWidth="1"/>
    <col min="2" max="2" width="12.109375" style="19" customWidth="1"/>
    <col min="3" max="3" width="15.109375" style="19" customWidth="1"/>
    <col min="4" max="4" width="19.5546875" style="19" customWidth="1"/>
    <col min="5" max="5" width="7.77734375" style="19" customWidth="1"/>
    <col min="6" max="6" width="9.88671875" style="19" customWidth="1"/>
    <col min="7" max="7" width="10.6640625" style="19" customWidth="1"/>
    <col min="8" max="8" width="11.109375" style="19" customWidth="1"/>
    <col min="9" max="9" width="10.6640625" style="19" customWidth="1"/>
    <col min="10" max="10" width="15.44140625" style="19" customWidth="1"/>
    <col min="11" max="11" width="12" style="19" customWidth="1"/>
    <col min="12" max="256" width="8.88671875" style="19"/>
    <col min="257" max="257" width="6.6640625" style="19" customWidth="1"/>
    <col min="258" max="258" width="12.109375" style="19" customWidth="1"/>
    <col min="259" max="259" width="15.109375" style="19" customWidth="1"/>
    <col min="260" max="260" width="19.5546875" style="19" customWidth="1"/>
    <col min="261" max="261" width="5.44140625" style="19" customWidth="1"/>
    <col min="262" max="263" width="9.88671875" style="19" customWidth="1"/>
    <col min="264" max="264" width="11.109375" style="19" customWidth="1"/>
    <col min="265" max="265" width="10.6640625" style="19" customWidth="1"/>
    <col min="266" max="512" width="8.88671875" style="19"/>
    <col min="513" max="513" width="6.6640625" style="19" customWidth="1"/>
    <col min="514" max="514" width="12.109375" style="19" customWidth="1"/>
    <col min="515" max="515" width="15.109375" style="19" customWidth="1"/>
    <col min="516" max="516" width="19.5546875" style="19" customWidth="1"/>
    <col min="517" max="517" width="5.44140625" style="19" customWidth="1"/>
    <col min="518" max="519" width="9.88671875" style="19" customWidth="1"/>
    <col min="520" max="520" width="11.109375" style="19" customWidth="1"/>
    <col min="521" max="521" width="10.6640625" style="19" customWidth="1"/>
    <col min="522" max="768" width="8.88671875" style="19"/>
    <col min="769" max="769" width="6.6640625" style="19" customWidth="1"/>
    <col min="770" max="770" width="12.109375" style="19" customWidth="1"/>
    <col min="771" max="771" width="15.109375" style="19" customWidth="1"/>
    <col min="772" max="772" width="19.5546875" style="19" customWidth="1"/>
    <col min="773" max="773" width="5.44140625" style="19" customWidth="1"/>
    <col min="774" max="775" width="9.88671875" style="19" customWidth="1"/>
    <col min="776" max="776" width="11.109375" style="19" customWidth="1"/>
    <col min="777" max="777" width="10.6640625" style="19" customWidth="1"/>
    <col min="778" max="1024" width="8.88671875" style="19"/>
    <col min="1025" max="1025" width="6.6640625" style="19" customWidth="1"/>
    <col min="1026" max="1026" width="12.109375" style="19" customWidth="1"/>
    <col min="1027" max="1027" width="15.109375" style="19" customWidth="1"/>
    <col min="1028" max="1028" width="19.5546875" style="19" customWidth="1"/>
    <col min="1029" max="1029" width="5.44140625" style="19" customWidth="1"/>
    <col min="1030" max="1031" width="9.88671875" style="19" customWidth="1"/>
    <col min="1032" max="1032" width="11.109375" style="19" customWidth="1"/>
    <col min="1033" max="1033" width="10.6640625" style="19" customWidth="1"/>
    <col min="1034" max="1280" width="8.88671875" style="19"/>
    <col min="1281" max="1281" width="6.6640625" style="19" customWidth="1"/>
    <col min="1282" max="1282" width="12.109375" style="19" customWidth="1"/>
    <col min="1283" max="1283" width="15.109375" style="19" customWidth="1"/>
    <col min="1284" max="1284" width="19.5546875" style="19" customWidth="1"/>
    <col min="1285" max="1285" width="5.44140625" style="19" customWidth="1"/>
    <col min="1286" max="1287" width="9.88671875" style="19" customWidth="1"/>
    <col min="1288" max="1288" width="11.109375" style="19" customWidth="1"/>
    <col min="1289" max="1289" width="10.6640625" style="19" customWidth="1"/>
    <col min="1290" max="1536" width="8.88671875" style="19"/>
    <col min="1537" max="1537" width="6.6640625" style="19" customWidth="1"/>
    <col min="1538" max="1538" width="12.109375" style="19" customWidth="1"/>
    <col min="1539" max="1539" width="15.109375" style="19" customWidth="1"/>
    <col min="1540" max="1540" width="19.5546875" style="19" customWidth="1"/>
    <col min="1541" max="1541" width="5.44140625" style="19" customWidth="1"/>
    <col min="1542" max="1543" width="9.88671875" style="19" customWidth="1"/>
    <col min="1544" max="1544" width="11.109375" style="19" customWidth="1"/>
    <col min="1545" max="1545" width="10.6640625" style="19" customWidth="1"/>
    <col min="1546" max="1792" width="8.88671875" style="19"/>
    <col min="1793" max="1793" width="6.6640625" style="19" customWidth="1"/>
    <col min="1794" max="1794" width="12.109375" style="19" customWidth="1"/>
    <col min="1795" max="1795" width="15.109375" style="19" customWidth="1"/>
    <col min="1796" max="1796" width="19.5546875" style="19" customWidth="1"/>
    <col min="1797" max="1797" width="5.44140625" style="19" customWidth="1"/>
    <col min="1798" max="1799" width="9.88671875" style="19" customWidth="1"/>
    <col min="1800" max="1800" width="11.109375" style="19" customWidth="1"/>
    <col min="1801" max="1801" width="10.6640625" style="19" customWidth="1"/>
    <col min="1802" max="2048" width="8.88671875" style="19"/>
    <col min="2049" max="2049" width="6.6640625" style="19" customWidth="1"/>
    <col min="2050" max="2050" width="12.109375" style="19" customWidth="1"/>
    <col min="2051" max="2051" width="15.109375" style="19" customWidth="1"/>
    <col min="2052" max="2052" width="19.5546875" style="19" customWidth="1"/>
    <col min="2053" max="2053" width="5.44140625" style="19" customWidth="1"/>
    <col min="2054" max="2055" width="9.88671875" style="19" customWidth="1"/>
    <col min="2056" max="2056" width="11.109375" style="19" customWidth="1"/>
    <col min="2057" max="2057" width="10.6640625" style="19" customWidth="1"/>
    <col min="2058" max="2304" width="8.88671875" style="19"/>
    <col min="2305" max="2305" width="6.6640625" style="19" customWidth="1"/>
    <col min="2306" max="2306" width="12.109375" style="19" customWidth="1"/>
    <col min="2307" max="2307" width="15.109375" style="19" customWidth="1"/>
    <col min="2308" max="2308" width="19.5546875" style="19" customWidth="1"/>
    <col min="2309" max="2309" width="5.44140625" style="19" customWidth="1"/>
    <col min="2310" max="2311" width="9.88671875" style="19" customWidth="1"/>
    <col min="2312" max="2312" width="11.109375" style="19" customWidth="1"/>
    <col min="2313" max="2313" width="10.6640625" style="19" customWidth="1"/>
    <col min="2314" max="2560" width="8.88671875" style="19"/>
    <col min="2561" max="2561" width="6.6640625" style="19" customWidth="1"/>
    <col min="2562" max="2562" width="12.109375" style="19" customWidth="1"/>
    <col min="2563" max="2563" width="15.109375" style="19" customWidth="1"/>
    <col min="2564" max="2564" width="19.5546875" style="19" customWidth="1"/>
    <col min="2565" max="2565" width="5.44140625" style="19" customWidth="1"/>
    <col min="2566" max="2567" width="9.88671875" style="19" customWidth="1"/>
    <col min="2568" max="2568" width="11.109375" style="19" customWidth="1"/>
    <col min="2569" max="2569" width="10.6640625" style="19" customWidth="1"/>
    <col min="2570" max="2816" width="8.88671875" style="19"/>
    <col min="2817" max="2817" width="6.6640625" style="19" customWidth="1"/>
    <col min="2818" max="2818" width="12.109375" style="19" customWidth="1"/>
    <col min="2819" max="2819" width="15.109375" style="19" customWidth="1"/>
    <col min="2820" max="2820" width="19.5546875" style="19" customWidth="1"/>
    <col min="2821" max="2821" width="5.44140625" style="19" customWidth="1"/>
    <col min="2822" max="2823" width="9.88671875" style="19" customWidth="1"/>
    <col min="2824" max="2824" width="11.109375" style="19" customWidth="1"/>
    <col min="2825" max="2825" width="10.6640625" style="19" customWidth="1"/>
    <col min="2826" max="3072" width="8.88671875" style="19"/>
    <col min="3073" max="3073" width="6.6640625" style="19" customWidth="1"/>
    <col min="3074" max="3074" width="12.109375" style="19" customWidth="1"/>
    <col min="3075" max="3075" width="15.109375" style="19" customWidth="1"/>
    <col min="3076" max="3076" width="19.5546875" style="19" customWidth="1"/>
    <col min="3077" max="3077" width="5.44140625" style="19" customWidth="1"/>
    <col min="3078" max="3079" width="9.88671875" style="19" customWidth="1"/>
    <col min="3080" max="3080" width="11.109375" style="19" customWidth="1"/>
    <col min="3081" max="3081" width="10.6640625" style="19" customWidth="1"/>
    <col min="3082" max="3328" width="8.88671875" style="19"/>
    <col min="3329" max="3329" width="6.6640625" style="19" customWidth="1"/>
    <col min="3330" max="3330" width="12.109375" style="19" customWidth="1"/>
    <col min="3331" max="3331" width="15.109375" style="19" customWidth="1"/>
    <col min="3332" max="3332" width="19.5546875" style="19" customWidth="1"/>
    <col min="3333" max="3333" width="5.44140625" style="19" customWidth="1"/>
    <col min="3334" max="3335" width="9.88671875" style="19" customWidth="1"/>
    <col min="3336" max="3336" width="11.109375" style="19" customWidth="1"/>
    <col min="3337" max="3337" width="10.6640625" style="19" customWidth="1"/>
    <col min="3338" max="3584" width="8.88671875" style="19"/>
    <col min="3585" max="3585" width="6.6640625" style="19" customWidth="1"/>
    <col min="3586" max="3586" width="12.109375" style="19" customWidth="1"/>
    <col min="3587" max="3587" width="15.109375" style="19" customWidth="1"/>
    <col min="3588" max="3588" width="19.5546875" style="19" customWidth="1"/>
    <col min="3589" max="3589" width="5.44140625" style="19" customWidth="1"/>
    <col min="3590" max="3591" width="9.88671875" style="19" customWidth="1"/>
    <col min="3592" max="3592" width="11.109375" style="19" customWidth="1"/>
    <col min="3593" max="3593" width="10.6640625" style="19" customWidth="1"/>
    <col min="3594" max="3840" width="8.88671875" style="19"/>
    <col min="3841" max="3841" width="6.6640625" style="19" customWidth="1"/>
    <col min="3842" max="3842" width="12.109375" style="19" customWidth="1"/>
    <col min="3843" max="3843" width="15.109375" style="19" customWidth="1"/>
    <col min="3844" max="3844" width="19.5546875" style="19" customWidth="1"/>
    <col min="3845" max="3845" width="5.44140625" style="19" customWidth="1"/>
    <col min="3846" max="3847" width="9.88671875" style="19" customWidth="1"/>
    <col min="3848" max="3848" width="11.109375" style="19" customWidth="1"/>
    <col min="3849" max="3849" width="10.6640625" style="19" customWidth="1"/>
    <col min="3850" max="4096" width="8.88671875" style="19"/>
    <col min="4097" max="4097" width="6.6640625" style="19" customWidth="1"/>
    <col min="4098" max="4098" width="12.109375" style="19" customWidth="1"/>
    <col min="4099" max="4099" width="15.109375" style="19" customWidth="1"/>
    <col min="4100" max="4100" width="19.5546875" style="19" customWidth="1"/>
    <col min="4101" max="4101" width="5.44140625" style="19" customWidth="1"/>
    <col min="4102" max="4103" width="9.88671875" style="19" customWidth="1"/>
    <col min="4104" max="4104" width="11.109375" style="19" customWidth="1"/>
    <col min="4105" max="4105" width="10.6640625" style="19" customWidth="1"/>
    <col min="4106" max="4352" width="8.88671875" style="19"/>
    <col min="4353" max="4353" width="6.6640625" style="19" customWidth="1"/>
    <col min="4354" max="4354" width="12.109375" style="19" customWidth="1"/>
    <col min="4355" max="4355" width="15.109375" style="19" customWidth="1"/>
    <col min="4356" max="4356" width="19.5546875" style="19" customWidth="1"/>
    <col min="4357" max="4357" width="5.44140625" style="19" customWidth="1"/>
    <col min="4358" max="4359" width="9.88671875" style="19" customWidth="1"/>
    <col min="4360" max="4360" width="11.109375" style="19" customWidth="1"/>
    <col min="4361" max="4361" width="10.6640625" style="19" customWidth="1"/>
    <col min="4362" max="4608" width="8.88671875" style="19"/>
    <col min="4609" max="4609" width="6.6640625" style="19" customWidth="1"/>
    <col min="4610" max="4610" width="12.109375" style="19" customWidth="1"/>
    <col min="4611" max="4611" width="15.109375" style="19" customWidth="1"/>
    <col min="4612" max="4612" width="19.5546875" style="19" customWidth="1"/>
    <col min="4613" max="4613" width="5.44140625" style="19" customWidth="1"/>
    <col min="4614" max="4615" width="9.88671875" style="19" customWidth="1"/>
    <col min="4616" max="4616" width="11.109375" style="19" customWidth="1"/>
    <col min="4617" max="4617" width="10.6640625" style="19" customWidth="1"/>
    <col min="4618" max="4864" width="8.88671875" style="19"/>
    <col min="4865" max="4865" width="6.6640625" style="19" customWidth="1"/>
    <col min="4866" max="4866" width="12.109375" style="19" customWidth="1"/>
    <col min="4867" max="4867" width="15.109375" style="19" customWidth="1"/>
    <col min="4868" max="4868" width="19.5546875" style="19" customWidth="1"/>
    <col min="4869" max="4869" width="5.44140625" style="19" customWidth="1"/>
    <col min="4870" max="4871" width="9.88671875" style="19" customWidth="1"/>
    <col min="4872" max="4872" width="11.109375" style="19" customWidth="1"/>
    <col min="4873" max="4873" width="10.6640625" style="19" customWidth="1"/>
    <col min="4874" max="5120" width="8.88671875" style="19"/>
    <col min="5121" max="5121" width="6.6640625" style="19" customWidth="1"/>
    <col min="5122" max="5122" width="12.109375" style="19" customWidth="1"/>
    <col min="5123" max="5123" width="15.109375" style="19" customWidth="1"/>
    <col min="5124" max="5124" width="19.5546875" style="19" customWidth="1"/>
    <col min="5125" max="5125" width="5.44140625" style="19" customWidth="1"/>
    <col min="5126" max="5127" width="9.88671875" style="19" customWidth="1"/>
    <col min="5128" max="5128" width="11.109375" style="19" customWidth="1"/>
    <col min="5129" max="5129" width="10.6640625" style="19" customWidth="1"/>
    <col min="5130" max="5376" width="8.88671875" style="19"/>
    <col min="5377" max="5377" width="6.6640625" style="19" customWidth="1"/>
    <col min="5378" max="5378" width="12.109375" style="19" customWidth="1"/>
    <col min="5379" max="5379" width="15.109375" style="19" customWidth="1"/>
    <col min="5380" max="5380" width="19.5546875" style="19" customWidth="1"/>
    <col min="5381" max="5381" width="5.44140625" style="19" customWidth="1"/>
    <col min="5382" max="5383" width="9.88671875" style="19" customWidth="1"/>
    <col min="5384" max="5384" width="11.109375" style="19" customWidth="1"/>
    <col min="5385" max="5385" width="10.6640625" style="19" customWidth="1"/>
    <col min="5386" max="5632" width="8.88671875" style="19"/>
    <col min="5633" max="5633" width="6.6640625" style="19" customWidth="1"/>
    <col min="5634" max="5634" width="12.109375" style="19" customWidth="1"/>
    <col min="5635" max="5635" width="15.109375" style="19" customWidth="1"/>
    <col min="5636" max="5636" width="19.5546875" style="19" customWidth="1"/>
    <col min="5637" max="5637" width="5.44140625" style="19" customWidth="1"/>
    <col min="5638" max="5639" width="9.88671875" style="19" customWidth="1"/>
    <col min="5640" max="5640" width="11.109375" style="19" customWidth="1"/>
    <col min="5641" max="5641" width="10.6640625" style="19" customWidth="1"/>
    <col min="5642" max="5888" width="8.88671875" style="19"/>
    <col min="5889" max="5889" width="6.6640625" style="19" customWidth="1"/>
    <col min="5890" max="5890" width="12.109375" style="19" customWidth="1"/>
    <col min="5891" max="5891" width="15.109375" style="19" customWidth="1"/>
    <col min="5892" max="5892" width="19.5546875" style="19" customWidth="1"/>
    <col min="5893" max="5893" width="5.44140625" style="19" customWidth="1"/>
    <col min="5894" max="5895" width="9.88671875" style="19" customWidth="1"/>
    <col min="5896" max="5896" width="11.109375" style="19" customWidth="1"/>
    <col min="5897" max="5897" width="10.6640625" style="19" customWidth="1"/>
    <col min="5898" max="6144" width="8.88671875" style="19"/>
    <col min="6145" max="6145" width="6.6640625" style="19" customWidth="1"/>
    <col min="6146" max="6146" width="12.109375" style="19" customWidth="1"/>
    <col min="6147" max="6147" width="15.109375" style="19" customWidth="1"/>
    <col min="6148" max="6148" width="19.5546875" style="19" customWidth="1"/>
    <col min="6149" max="6149" width="5.44140625" style="19" customWidth="1"/>
    <col min="6150" max="6151" width="9.88671875" style="19" customWidth="1"/>
    <col min="6152" max="6152" width="11.109375" style="19" customWidth="1"/>
    <col min="6153" max="6153" width="10.6640625" style="19" customWidth="1"/>
    <col min="6154" max="6400" width="8.88671875" style="19"/>
    <col min="6401" max="6401" width="6.6640625" style="19" customWidth="1"/>
    <col min="6402" max="6402" width="12.109375" style="19" customWidth="1"/>
    <col min="6403" max="6403" width="15.109375" style="19" customWidth="1"/>
    <col min="6404" max="6404" width="19.5546875" style="19" customWidth="1"/>
    <col min="6405" max="6405" width="5.44140625" style="19" customWidth="1"/>
    <col min="6406" max="6407" width="9.88671875" style="19" customWidth="1"/>
    <col min="6408" max="6408" width="11.109375" style="19" customWidth="1"/>
    <col min="6409" max="6409" width="10.6640625" style="19" customWidth="1"/>
    <col min="6410" max="6656" width="8.88671875" style="19"/>
    <col min="6657" max="6657" width="6.6640625" style="19" customWidth="1"/>
    <col min="6658" max="6658" width="12.109375" style="19" customWidth="1"/>
    <col min="6659" max="6659" width="15.109375" style="19" customWidth="1"/>
    <col min="6660" max="6660" width="19.5546875" style="19" customWidth="1"/>
    <col min="6661" max="6661" width="5.44140625" style="19" customWidth="1"/>
    <col min="6662" max="6663" width="9.88671875" style="19" customWidth="1"/>
    <col min="6664" max="6664" width="11.109375" style="19" customWidth="1"/>
    <col min="6665" max="6665" width="10.6640625" style="19" customWidth="1"/>
    <col min="6666" max="6912" width="8.88671875" style="19"/>
    <col min="6913" max="6913" width="6.6640625" style="19" customWidth="1"/>
    <col min="6914" max="6914" width="12.109375" style="19" customWidth="1"/>
    <col min="6915" max="6915" width="15.109375" style="19" customWidth="1"/>
    <col min="6916" max="6916" width="19.5546875" style="19" customWidth="1"/>
    <col min="6917" max="6917" width="5.44140625" style="19" customWidth="1"/>
    <col min="6918" max="6919" width="9.88671875" style="19" customWidth="1"/>
    <col min="6920" max="6920" width="11.109375" style="19" customWidth="1"/>
    <col min="6921" max="6921" width="10.6640625" style="19" customWidth="1"/>
    <col min="6922" max="7168" width="8.88671875" style="19"/>
    <col min="7169" max="7169" width="6.6640625" style="19" customWidth="1"/>
    <col min="7170" max="7170" width="12.109375" style="19" customWidth="1"/>
    <col min="7171" max="7171" width="15.109375" style="19" customWidth="1"/>
    <col min="7172" max="7172" width="19.5546875" style="19" customWidth="1"/>
    <col min="7173" max="7173" width="5.44140625" style="19" customWidth="1"/>
    <col min="7174" max="7175" width="9.88671875" style="19" customWidth="1"/>
    <col min="7176" max="7176" width="11.109375" style="19" customWidth="1"/>
    <col min="7177" max="7177" width="10.6640625" style="19" customWidth="1"/>
    <col min="7178" max="7424" width="8.88671875" style="19"/>
    <col min="7425" max="7425" width="6.6640625" style="19" customWidth="1"/>
    <col min="7426" max="7426" width="12.109375" style="19" customWidth="1"/>
    <col min="7427" max="7427" width="15.109375" style="19" customWidth="1"/>
    <col min="7428" max="7428" width="19.5546875" style="19" customWidth="1"/>
    <col min="7429" max="7429" width="5.44140625" style="19" customWidth="1"/>
    <col min="7430" max="7431" width="9.88671875" style="19" customWidth="1"/>
    <col min="7432" max="7432" width="11.109375" style="19" customWidth="1"/>
    <col min="7433" max="7433" width="10.6640625" style="19" customWidth="1"/>
    <col min="7434" max="7680" width="8.88671875" style="19"/>
    <col min="7681" max="7681" width="6.6640625" style="19" customWidth="1"/>
    <col min="7682" max="7682" width="12.109375" style="19" customWidth="1"/>
    <col min="7683" max="7683" width="15.109375" style="19" customWidth="1"/>
    <col min="7684" max="7684" width="19.5546875" style="19" customWidth="1"/>
    <col min="7685" max="7685" width="5.44140625" style="19" customWidth="1"/>
    <col min="7686" max="7687" width="9.88671875" style="19" customWidth="1"/>
    <col min="7688" max="7688" width="11.109375" style="19" customWidth="1"/>
    <col min="7689" max="7689" width="10.6640625" style="19" customWidth="1"/>
    <col min="7690" max="7936" width="8.88671875" style="19"/>
    <col min="7937" max="7937" width="6.6640625" style="19" customWidth="1"/>
    <col min="7938" max="7938" width="12.109375" style="19" customWidth="1"/>
    <col min="7939" max="7939" width="15.109375" style="19" customWidth="1"/>
    <col min="7940" max="7940" width="19.5546875" style="19" customWidth="1"/>
    <col min="7941" max="7941" width="5.44140625" style="19" customWidth="1"/>
    <col min="7942" max="7943" width="9.88671875" style="19" customWidth="1"/>
    <col min="7944" max="7944" width="11.109375" style="19" customWidth="1"/>
    <col min="7945" max="7945" width="10.6640625" style="19" customWidth="1"/>
    <col min="7946" max="8192" width="8.88671875" style="19"/>
    <col min="8193" max="8193" width="6.6640625" style="19" customWidth="1"/>
    <col min="8194" max="8194" width="12.109375" style="19" customWidth="1"/>
    <col min="8195" max="8195" width="15.109375" style="19" customWidth="1"/>
    <col min="8196" max="8196" width="19.5546875" style="19" customWidth="1"/>
    <col min="8197" max="8197" width="5.44140625" style="19" customWidth="1"/>
    <col min="8198" max="8199" width="9.88671875" style="19" customWidth="1"/>
    <col min="8200" max="8200" width="11.109375" style="19" customWidth="1"/>
    <col min="8201" max="8201" width="10.6640625" style="19" customWidth="1"/>
    <col min="8202" max="8448" width="8.88671875" style="19"/>
    <col min="8449" max="8449" width="6.6640625" style="19" customWidth="1"/>
    <col min="8450" max="8450" width="12.109375" style="19" customWidth="1"/>
    <col min="8451" max="8451" width="15.109375" style="19" customWidth="1"/>
    <col min="8452" max="8452" width="19.5546875" style="19" customWidth="1"/>
    <col min="8453" max="8453" width="5.44140625" style="19" customWidth="1"/>
    <col min="8454" max="8455" width="9.88671875" style="19" customWidth="1"/>
    <col min="8456" max="8456" width="11.109375" style="19" customWidth="1"/>
    <col min="8457" max="8457" width="10.6640625" style="19" customWidth="1"/>
    <col min="8458" max="8704" width="8.88671875" style="19"/>
    <col min="8705" max="8705" width="6.6640625" style="19" customWidth="1"/>
    <col min="8706" max="8706" width="12.109375" style="19" customWidth="1"/>
    <col min="8707" max="8707" width="15.109375" style="19" customWidth="1"/>
    <col min="8708" max="8708" width="19.5546875" style="19" customWidth="1"/>
    <col min="8709" max="8709" width="5.44140625" style="19" customWidth="1"/>
    <col min="8710" max="8711" width="9.88671875" style="19" customWidth="1"/>
    <col min="8712" max="8712" width="11.109375" style="19" customWidth="1"/>
    <col min="8713" max="8713" width="10.6640625" style="19" customWidth="1"/>
    <col min="8714" max="8960" width="8.88671875" style="19"/>
    <col min="8961" max="8961" width="6.6640625" style="19" customWidth="1"/>
    <col min="8962" max="8962" width="12.109375" style="19" customWidth="1"/>
    <col min="8963" max="8963" width="15.109375" style="19" customWidth="1"/>
    <col min="8964" max="8964" width="19.5546875" style="19" customWidth="1"/>
    <col min="8965" max="8965" width="5.44140625" style="19" customWidth="1"/>
    <col min="8966" max="8967" width="9.88671875" style="19" customWidth="1"/>
    <col min="8968" max="8968" width="11.109375" style="19" customWidth="1"/>
    <col min="8969" max="8969" width="10.6640625" style="19" customWidth="1"/>
    <col min="8970" max="9216" width="8.88671875" style="19"/>
    <col min="9217" max="9217" width="6.6640625" style="19" customWidth="1"/>
    <col min="9218" max="9218" width="12.109375" style="19" customWidth="1"/>
    <col min="9219" max="9219" width="15.109375" style="19" customWidth="1"/>
    <col min="9220" max="9220" width="19.5546875" style="19" customWidth="1"/>
    <col min="9221" max="9221" width="5.44140625" style="19" customWidth="1"/>
    <col min="9222" max="9223" width="9.88671875" style="19" customWidth="1"/>
    <col min="9224" max="9224" width="11.109375" style="19" customWidth="1"/>
    <col min="9225" max="9225" width="10.6640625" style="19" customWidth="1"/>
    <col min="9226" max="9472" width="8.88671875" style="19"/>
    <col min="9473" max="9473" width="6.6640625" style="19" customWidth="1"/>
    <col min="9474" max="9474" width="12.109375" style="19" customWidth="1"/>
    <col min="9475" max="9475" width="15.109375" style="19" customWidth="1"/>
    <col min="9476" max="9476" width="19.5546875" style="19" customWidth="1"/>
    <col min="9477" max="9477" width="5.44140625" style="19" customWidth="1"/>
    <col min="9478" max="9479" width="9.88671875" style="19" customWidth="1"/>
    <col min="9480" max="9480" width="11.109375" style="19" customWidth="1"/>
    <col min="9481" max="9481" width="10.6640625" style="19" customWidth="1"/>
    <col min="9482" max="9728" width="8.88671875" style="19"/>
    <col min="9729" max="9729" width="6.6640625" style="19" customWidth="1"/>
    <col min="9730" max="9730" width="12.109375" style="19" customWidth="1"/>
    <col min="9731" max="9731" width="15.109375" style="19" customWidth="1"/>
    <col min="9732" max="9732" width="19.5546875" style="19" customWidth="1"/>
    <col min="9733" max="9733" width="5.44140625" style="19" customWidth="1"/>
    <col min="9734" max="9735" width="9.88671875" style="19" customWidth="1"/>
    <col min="9736" max="9736" width="11.109375" style="19" customWidth="1"/>
    <col min="9737" max="9737" width="10.6640625" style="19" customWidth="1"/>
    <col min="9738" max="9984" width="8.88671875" style="19"/>
    <col min="9985" max="9985" width="6.6640625" style="19" customWidth="1"/>
    <col min="9986" max="9986" width="12.109375" style="19" customWidth="1"/>
    <col min="9987" max="9987" width="15.109375" style="19" customWidth="1"/>
    <col min="9988" max="9988" width="19.5546875" style="19" customWidth="1"/>
    <col min="9989" max="9989" width="5.44140625" style="19" customWidth="1"/>
    <col min="9990" max="9991" width="9.88671875" style="19" customWidth="1"/>
    <col min="9992" max="9992" width="11.109375" style="19" customWidth="1"/>
    <col min="9993" max="9993" width="10.6640625" style="19" customWidth="1"/>
    <col min="9994" max="10240" width="8.88671875" style="19"/>
    <col min="10241" max="10241" width="6.6640625" style="19" customWidth="1"/>
    <col min="10242" max="10242" width="12.109375" style="19" customWidth="1"/>
    <col min="10243" max="10243" width="15.109375" style="19" customWidth="1"/>
    <col min="10244" max="10244" width="19.5546875" style="19" customWidth="1"/>
    <col min="10245" max="10245" width="5.44140625" style="19" customWidth="1"/>
    <col min="10246" max="10247" width="9.88671875" style="19" customWidth="1"/>
    <col min="10248" max="10248" width="11.109375" style="19" customWidth="1"/>
    <col min="10249" max="10249" width="10.6640625" style="19" customWidth="1"/>
    <col min="10250" max="10496" width="8.88671875" style="19"/>
    <col min="10497" max="10497" width="6.6640625" style="19" customWidth="1"/>
    <col min="10498" max="10498" width="12.109375" style="19" customWidth="1"/>
    <col min="10499" max="10499" width="15.109375" style="19" customWidth="1"/>
    <col min="10500" max="10500" width="19.5546875" style="19" customWidth="1"/>
    <col min="10501" max="10501" width="5.44140625" style="19" customWidth="1"/>
    <col min="10502" max="10503" width="9.88671875" style="19" customWidth="1"/>
    <col min="10504" max="10504" width="11.109375" style="19" customWidth="1"/>
    <col min="10505" max="10505" width="10.6640625" style="19" customWidth="1"/>
    <col min="10506" max="10752" width="8.88671875" style="19"/>
    <col min="10753" max="10753" width="6.6640625" style="19" customWidth="1"/>
    <col min="10754" max="10754" width="12.109375" style="19" customWidth="1"/>
    <col min="10755" max="10755" width="15.109375" style="19" customWidth="1"/>
    <col min="10756" max="10756" width="19.5546875" style="19" customWidth="1"/>
    <col min="10757" max="10757" width="5.44140625" style="19" customWidth="1"/>
    <col min="10758" max="10759" width="9.88671875" style="19" customWidth="1"/>
    <col min="10760" max="10760" width="11.109375" style="19" customWidth="1"/>
    <col min="10761" max="10761" width="10.6640625" style="19" customWidth="1"/>
    <col min="10762" max="11008" width="8.88671875" style="19"/>
    <col min="11009" max="11009" width="6.6640625" style="19" customWidth="1"/>
    <col min="11010" max="11010" width="12.109375" style="19" customWidth="1"/>
    <col min="11011" max="11011" width="15.109375" style="19" customWidth="1"/>
    <col min="11012" max="11012" width="19.5546875" style="19" customWidth="1"/>
    <col min="11013" max="11013" width="5.44140625" style="19" customWidth="1"/>
    <col min="11014" max="11015" width="9.88671875" style="19" customWidth="1"/>
    <col min="11016" max="11016" width="11.109375" style="19" customWidth="1"/>
    <col min="11017" max="11017" width="10.6640625" style="19" customWidth="1"/>
    <col min="11018" max="11264" width="8.88671875" style="19"/>
    <col min="11265" max="11265" width="6.6640625" style="19" customWidth="1"/>
    <col min="11266" max="11266" width="12.109375" style="19" customWidth="1"/>
    <col min="11267" max="11267" width="15.109375" style="19" customWidth="1"/>
    <col min="11268" max="11268" width="19.5546875" style="19" customWidth="1"/>
    <col min="11269" max="11269" width="5.44140625" style="19" customWidth="1"/>
    <col min="11270" max="11271" width="9.88671875" style="19" customWidth="1"/>
    <col min="11272" max="11272" width="11.109375" style="19" customWidth="1"/>
    <col min="11273" max="11273" width="10.6640625" style="19" customWidth="1"/>
    <col min="11274" max="11520" width="8.88671875" style="19"/>
    <col min="11521" max="11521" width="6.6640625" style="19" customWidth="1"/>
    <col min="11522" max="11522" width="12.109375" style="19" customWidth="1"/>
    <col min="11523" max="11523" width="15.109375" style="19" customWidth="1"/>
    <col min="11524" max="11524" width="19.5546875" style="19" customWidth="1"/>
    <col min="11525" max="11525" width="5.44140625" style="19" customWidth="1"/>
    <col min="11526" max="11527" width="9.88671875" style="19" customWidth="1"/>
    <col min="11528" max="11528" width="11.109375" style="19" customWidth="1"/>
    <col min="11529" max="11529" width="10.6640625" style="19" customWidth="1"/>
    <col min="11530" max="11776" width="8.88671875" style="19"/>
    <col min="11777" max="11777" width="6.6640625" style="19" customWidth="1"/>
    <col min="11778" max="11778" width="12.109375" style="19" customWidth="1"/>
    <col min="11779" max="11779" width="15.109375" style="19" customWidth="1"/>
    <col min="11780" max="11780" width="19.5546875" style="19" customWidth="1"/>
    <col min="11781" max="11781" width="5.44140625" style="19" customWidth="1"/>
    <col min="11782" max="11783" width="9.88671875" style="19" customWidth="1"/>
    <col min="11784" max="11784" width="11.109375" style="19" customWidth="1"/>
    <col min="11785" max="11785" width="10.6640625" style="19" customWidth="1"/>
    <col min="11786" max="12032" width="8.88671875" style="19"/>
    <col min="12033" max="12033" width="6.6640625" style="19" customWidth="1"/>
    <col min="12034" max="12034" width="12.109375" style="19" customWidth="1"/>
    <col min="12035" max="12035" width="15.109375" style="19" customWidth="1"/>
    <col min="12036" max="12036" width="19.5546875" style="19" customWidth="1"/>
    <col min="12037" max="12037" width="5.44140625" style="19" customWidth="1"/>
    <col min="12038" max="12039" width="9.88671875" style="19" customWidth="1"/>
    <col min="12040" max="12040" width="11.109375" style="19" customWidth="1"/>
    <col min="12041" max="12041" width="10.6640625" style="19" customWidth="1"/>
    <col min="12042" max="12288" width="8.88671875" style="19"/>
    <col min="12289" max="12289" width="6.6640625" style="19" customWidth="1"/>
    <col min="12290" max="12290" width="12.109375" style="19" customWidth="1"/>
    <col min="12291" max="12291" width="15.109375" style="19" customWidth="1"/>
    <col min="12292" max="12292" width="19.5546875" style="19" customWidth="1"/>
    <col min="12293" max="12293" width="5.44140625" style="19" customWidth="1"/>
    <col min="12294" max="12295" width="9.88671875" style="19" customWidth="1"/>
    <col min="12296" max="12296" width="11.109375" style="19" customWidth="1"/>
    <col min="12297" max="12297" width="10.6640625" style="19" customWidth="1"/>
    <col min="12298" max="12544" width="8.88671875" style="19"/>
    <col min="12545" max="12545" width="6.6640625" style="19" customWidth="1"/>
    <col min="12546" max="12546" width="12.109375" style="19" customWidth="1"/>
    <col min="12547" max="12547" width="15.109375" style="19" customWidth="1"/>
    <col min="12548" max="12548" width="19.5546875" style="19" customWidth="1"/>
    <col min="12549" max="12549" width="5.44140625" style="19" customWidth="1"/>
    <col min="12550" max="12551" width="9.88671875" style="19" customWidth="1"/>
    <col min="12552" max="12552" width="11.109375" style="19" customWidth="1"/>
    <col min="12553" max="12553" width="10.6640625" style="19" customWidth="1"/>
    <col min="12554" max="12800" width="8.88671875" style="19"/>
    <col min="12801" max="12801" width="6.6640625" style="19" customWidth="1"/>
    <col min="12802" max="12802" width="12.109375" style="19" customWidth="1"/>
    <col min="12803" max="12803" width="15.109375" style="19" customWidth="1"/>
    <col min="12804" max="12804" width="19.5546875" style="19" customWidth="1"/>
    <col min="12805" max="12805" width="5.44140625" style="19" customWidth="1"/>
    <col min="12806" max="12807" width="9.88671875" style="19" customWidth="1"/>
    <col min="12808" max="12808" width="11.109375" style="19" customWidth="1"/>
    <col min="12809" max="12809" width="10.6640625" style="19" customWidth="1"/>
    <col min="12810" max="13056" width="8.88671875" style="19"/>
    <col min="13057" max="13057" width="6.6640625" style="19" customWidth="1"/>
    <col min="13058" max="13058" width="12.109375" style="19" customWidth="1"/>
    <col min="13059" max="13059" width="15.109375" style="19" customWidth="1"/>
    <col min="13060" max="13060" width="19.5546875" style="19" customWidth="1"/>
    <col min="13061" max="13061" width="5.44140625" style="19" customWidth="1"/>
    <col min="13062" max="13063" width="9.88671875" style="19" customWidth="1"/>
    <col min="13064" max="13064" width="11.109375" style="19" customWidth="1"/>
    <col min="13065" max="13065" width="10.6640625" style="19" customWidth="1"/>
    <col min="13066" max="13312" width="8.88671875" style="19"/>
    <col min="13313" max="13313" width="6.6640625" style="19" customWidth="1"/>
    <col min="13314" max="13314" width="12.109375" style="19" customWidth="1"/>
    <col min="13315" max="13315" width="15.109375" style="19" customWidth="1"/>
    <col min="13316" max="13316" width="19.5546875" style="19" customWidth="1"/>
    <col min="13317" max="13317" width="5.44140625" style="19" customWidth="1"/>
    <col min="13318" max="13319" width="9.88671875" style="19" customWidth="1"/>
    <col min="13320" max="13320" width="11.109375" style="19" customWidth="1"/>
    <col min="13321" max="13321" width="10.6640625" style="19" customWidth="1"/>
    <col min="13322" max="13568" width="8.88671875" style="19"/>
    <col min="13569" max="13569" width="6.6640625" style="19" customWidth="1"/>
    <col min="13570" max="13570" width="12.109375" style="19" customWidth="1"/>
    <col min="13571" max="13571" width="15.109375" style="19" customWidth="1"/>
    <col min="13572" max="13572" width="19.5546875" style="19" customWidth="1"/>
    <col min="13573" max="13573" width="5.44140625" style="19" customWidth="1"/>
    <col min="13574" max="13575" width="9.88671875" style="19" customWidth="1"/>
    <col min="13576" max="13576" width="11.109375" style="19" customWidth="1"/>
    <col min="13577" max="13577" width="10.6640625" style="19" customWidth="1"/>
    <col min="13578" max="13824" width="8.88671875" style="19"/>
    <col min="13825" max="13825" width="6.6640625" style="19" customWidth="1"/>
    <col min="13826" max="13826" width="12.109375" style="19" customWidth="1"/>
    <col min="13827" max="13827" width="15.109375" style="19" customWidth="1"/>
    <col min="13828" max="13828" width="19.5546875" style="19" customWidth="1"/>
    <col min="13829" max="13829" width="5.44140625" style="19" customWidth="1"/>
    <col min="13830" max="13831" width="9.88671875" style="19" customWidth="1"/>
    <col min="13832" max="13832" width="11.109375" style="19" customWidth="1"/>
    <col min="13833" max="13833" width="10.6640625" style="19" customWidth="1"/>
    <col min="13834" max="14080" width="8.88671875" style="19"/>
    <col min="14081" max="14081" width="6.6640625" style="19" customWidth="1"/>
    <col min="14082" max="14082" width="12.109375" style="19" customWidth="1"/>
    <col min="14083" max="14083" width="15.109375" style="19" customWidth="1"/>
    <col min="14084" max="14084" width="19.5546875" style="19" customWidth="1"/>
    <col min="14085" max="14085" width="5.44140625" style="19" customWidth="1"/>
    <col min="14086" max="14087" width="9.88671875" style="19" customWidth="1"/>
    <col min="14088" max="14088" width="11.109375" style="19" customWidth="1"/>
    <col min="14089" max="14089" width="10.6640625" style="19" customWidth="1"/>
    <col min="14090" max="14336" width="8.88671875" style="19"/>
    <col min="14337" max="14337" width="6.6640625" style="19" customWidth="1"/>
    <col min="14338" max="14338" width="12.109375" style="19" customWidth="1"/>
    <col min="14339" max="14339" width="15.109375" style="19" customWidth="1"/>
    <col min="14340" max="14340" width="19.5546875" style="19" customWidth="1"/>
    <col min="14341" max="14341" width="5.44140625" style="19" customWidth="1"/>
    <col min="14342" max="14343" width="9.88671875" style="19" customWidth="1"/>
    <col min="14344" max="14344" width="11.109375" style="19" customWidth="1"/>
    <col min="14345" max="14345" width="10.6640625" style="19" customWidth="1"/>
    <col min="14346" max="14592" width="8.88671875" style="19"/>
    <col min="14593" max="14593" width="6.6640625" style="19" customWidth="1"/>
    <col min="14594" max="14594" width="12.109375" style="19" customWidth="1"/>
    <col min="14595" max="14595" width="15.109375" style="19" customWidth="1"/>
    <col min="14596" max="14596" width="19.5546875" style="19" customWidth="1"/>
    <col min="14597" max="14597" width="5.44140625" style="19" customWidth="1"/>
    <col min="14598" max="14599" width="9.88671875" style="19" customWidth="1"/>
    <col min="14600" max="14600" width="11.109375" style="19" customWidth="1"/>
    <col min="14601" max="14601" width="10.6640625" style="19" customWidth="1"/>
    <col min="14602" max="14848" width="8.88671875" style="19"/>
    <col min="14849" max="14849" width="6.6640625" style="19" customWidth="1"/>
    <col min="14850" max="14850" width="12.109375" style="19" customWidth="1"/>
    <col min="14851" max="14851" width="15.109375" style="19" customWidth="1"/>
    <col min="14852" max="14852" width="19.5546875" style="19" customWidth="1"/>
    <col min="14853" max="14853" width="5.44140625" style="19" customWidth="1"/>
    <col min="14854" max="14855" width="9.88671875" style="19" customWidth="1"/>
    <col min="14856" max="14856" width="11.109375" style="19" customWidth="1"/>
    <col min="14857" max="14857" width="10.6640625" style="19" customWidth="1"/>
    <col min="14858" max="15104" width="8.88671875" style="19"/>
    <col min="15105" max="15105" width="6.6640625" style="19" customWidth="1"/>
    <col min="15106" max="15106" width="12.109375" style="19" customWidth="1"/>
    <col min="15107" max="15107" width="15.109375" style="19" customWidth="1"/>
    <col min="15108" max="15108" width="19.5546875" style="19" customWidth="1"/>
    <col min="15109" max="15109" width="5.44140625" style="19" customWidth="1"/>
    <col min="15110" max="15111" width="9.88671875" style="19" customWidth="1"/>
    <col min="15112" max="15112" width="11.109375" style="19" customWidth="1"/>
    <col min="15113" max="15113" width="10.6640625" style="19" customWidth="1"/>
    <col min="15114" max="15360" width="8.88671875" style="19"/>
    <col min="15361" max="15361" width="6.6640625" style="19" customWidth="1"/>
    <col min="15362" max="15362" width="12.109375" style="19" customWidth="1"/>
    <col min="15363" max="15363" width="15.109375" style="19" customWidth="1"/>
    <col min="15364" max="15364" width="19.5546875" style="19" customWidth="1"/>
    <col min="15365" max="15365" width="5.44140625" style="19" customWidth="1"/>
    <col min="15366" max="15367" width="9.88671875" style="19" customWidth="1"/>
    <col min="15368" max="15368" width="11.109375" style="19" customWidth="1"/>
    <col min="15369" max="15369" width="10.6640625" style="19" customWidth="1"/>
    <col min="15370" max="15616" width="8.88671875" style="19"/>
    <col min="15617" max="15617" width="6.6640625" style="19" customWidth="1"/>
    <col min="15618" max="15618" width="12.109375" style="19" customWidth="1"/>
    <col min="15619" max="15619" width="15.109375" style="19" customWidth="1"/>
    <col min="15620" max="15620" width="19.5546875" style="19" customWidth="1"/>
    <col min="15621" max="15621" width="5.44140625" style="19" customWidth="1"/>
    <col min="15622" max="15623" width="9.88671875" style="19" customWidth="1"/>
    <col min="15624" max="15624" width="11.109375" style="19" customWidth="1"/>
    <col min="15625" max="15625" width="10.6640625" style="19" customWidth="1"/>
    <col min="15626" max="15872" width="8.88671875" style="19"/>
    <col min="15873" max="15873" width="6.6640625" style="19" customWidth="1"/>
    <col min="15874" max="15874" width="12.109375" style="19" customWidth="1"/>
    <col min="15875" max="15875" width="15.109375" style="19" customWidth="1"/>
    <col min="15876" max="15876" width="19.5546875" style="19" customWidth="1"/>
    <col min="15877" max="15877" width="5.44140625" style="19" customWidth="1"/>
    <col min="15878" max="15879" width="9.88671875" style="19" customWidth="1"/>
    <col min="15880" max="15880" width="11.109375" style="19" customWidth="1"/>
    <col min="15881" max="15881" width="10.6640625" style="19" customWidth="1"/>
    <col min="15882" max="16128" width="8.88671875" style="19"/>
    <col min="16129" max="16129" width="6.6640625" style="19" customWidth="1"/>
    <col min="16130" max="16130" width="12.109375" style="19" customWidth="1"/>
    <col min="16131" max="16131" width="15.109375" style="19" customWidth="1"/>
    <col min="16132" max="16132" width="19.5546875" style="19" customWidth="1"/>
    <col min="16133" max="16133" width="5.44140625" style="19" customWidth="1"/>
    <col min="16134" max="16135" width="9.88671875" style="19" customWidth="1"/>
    <col min="16136" max="16136" width="11.109375" style="19" customWidth="1"/>
    <col min="16137" max="16137" width="10.6640625" style="19" customWidth="1"/>
    <col min="16138" max="16384" width="8.88671875" style="19"/>
  </cols>
  <sheetData>
    <row r="1" spans="1:11" ht="41.4" customHeight="1">
      <c r="A1" s="60" t="s">
        <v>135</v>
      </c>
      <c r="B1" s="61"/>
      <c r="C1" s="61"/>
      <c r="D1" s="61"/>
      <c r="E1" s="61"/>
      <c r="F1" s="61"/>
      <c r="G1" s="61"/>
      <c r="H1" s="61"/>
      <c r="I1" s="61"/>
      <c r="J1" s="61"/>
      <c r="K1" s="61"/>
    </row>
    <row r="2" spans="1:11" ht="26.25" customHeight="1">
      <c r="A2" s="62" t="s">
        <v>0</v>
      </c>
      <c r="B2" s="62" t="s">
        <v>1</v>
      </c>
      <c r="C2" s="62" t="s">
        <v>2</v>
      </c>
      <c r="D2" s="62" t="s">
        <v>3</v>
      </c>
      <c r="E2" s="62" t="s">
        <v>4</v>
      </c>
      <c r="F2" s="62" t="s">
        <v>5</v>
      </c>
      <c r="G2" s="63" t="s">
        <v>6</v>
      </c>
      <c r="H2" s="63" t="s">
        <v>7</v>
      </c>
      <c r="I2" s="63"/>
      <c r="J2" s="63"/>
      <c r="K2" s="63" t="s">
        <v>7</v>
      </c>
    </row>
    <row r="3" spans="1:11" ht="26.25" customHeight="1">
      <c r="A3" s="62" t="s">
        <v>7</v>
      </c>
      <c r="B3" s="62" t="s">
        <v>7</v>
      </c>
      <c r="C3" s="62" t="s">
        <v>7</v>
      </c>
      <c r="D3" s="62" t="s">
        <v>7</v>
      </c>
      <c r="E3" s="62" t="s">
        <v>7</v>
      </c>
      <c r="F3" s="62" t="s">
        <v>7</v>
      </c>
      <c r="G3" s="63" t="s">
        <v>94</v>
      </c>
      <c r="H3" s="63"/>
      <c r="I3" s="63" t="s">
        <v>96</v>
      </c>
      <c r="J3" s="63"/>
      <c r="K3" s="63" t="s">
        <v>101</v>
      </c>
    </row>
    <row r="4" spans="1:11" ht="26.25" customHeight="1">
      <c r="A4" s="62" t="s">
        <v>7</v>
      </c>
      <c r="B4" s="62" t="s">
        <v>7</v>
      </c>
      <c r="C4" s="62" t="s">
        <v>7</v>
      </c>
      <c r="D4" s="62" t="s">
        <v>7</v>
      </c>
      <c r="E4" s="62" t="s">
        <v>7</v>
      </c>
      <c r="F4" s="62" t="s">
        <v>7</v>
      </c>
      <c r="G4" s="29" t="s">
        <v>8</v>
      </c>
      <c r="H4" s="29" t="s">
        <v>9</v>
      </c>
      <c r="I4" s="29" t="s">
        <v>8</v>
      </c>
      <c r="J4" s="29" t="s">
        <v>9</v>
      </c>
      <c r="K4" s="63"/>
    </row>
    <row r="5" spans="1:11" ht="82.5" customHeight="1">
      <c r="A5" s="30">
        <v>1</v>
      </c>
      <c r="B5" s="30" t="s">
        <v>59</v>
      </c>
      <c r="C5" s="31" t="s">
        <v>60</v>
      </c>
      <c r="D5" s="31" t="s">
        <v>61</v>
      </c>
      <c r="E5" s="30" t="s">
        <v>55</v>
      </c>
      <c r="F5" s="30">
        <v>443.86</v>
      </c>
      <c r="G5" s="30">
        <v>252.24</v>
      </c>
      <c r="H5" s="29">
        <f>ROUND(F5*G5,2)</f>
        <v>111959.25</v>
      </c>
      <c r="I5" s="14"/>
      <c r="J5" s="15">
        <f>ROUND(I5*F5,2)</f>
        <v>0</v>
      </c>
      <c r="K5" s="27"/>
    </row>
    <row r="6" spans="1:11" ht="82.5" customHeight="1">
      <c r="A6" s="30">
        <v>2</v>
      </c>
      <c r="B6" s="30" t="s">
        <v>62</v>
      </c>
      <c r="C6" s="31" t="s">
        <v>60</v>
      </c>
      <c r="D6" s="31" t="s">
        <v>63</v>
      </c>
      <c r="E6" s="30" t="s">
        <v>55</v>
      </c>
      <c r="F6" s="30">
        <v>665.8</v>
      </c>
      <c r="G6" s="30">
        <v>252.24</v>
      </c>
      <c r="H6" s="29">
        <f t="shared" ref="H6:H16" si="0">ROUND(F6*G6,2)</f>
        <v>167941.39</v>
      </c>
      <c r="I6" s="14"/>
      <c r="J6" s="15">
        <f t="shared" ref="J6:J16" si="1">ROUND(I6*F6,2)</f>
        <v>0</v>
      </c>
      <c r="K6" s="27"/>
    </row>
    <row r="7" spans="1:11" ht="82.5" customHeight="1">
      <c r="A7" s="30">
        <v>3</v>
      </c>
      <c r="B7" s="30" t="s">
        <v>64</v>
      </c>
      <c r="C7" s="31" t="s">
        <v>60</v>
      </c>
      <c r="D7" s="31" t="s">
        <v>65</v>
      </c>
      <c r="E7" s="30" t="s">
        <v>55</v>
      </c>
      <c r="F7" s="30">
        <v>117.27</v>
      </c>
      <c r="G7" s="30">
        <v>205.22</v>
      </c>
      <c r="H7" s="29">
        <f t="shared" si="0"/>
        <v>24066.15</v>
      </c>
      <c r="I7" s="14"/>
      <c r="J7" s="15">
        <f t="shared" si="1"/>
        <v>0</v>
      </c>
      <c r="K7" s="27"/>
    </row>
    <row r="8" spans="1:11" ht="82.5" customHeight="1">
      <c r="A8" s="30">
        <v>4</v>
      </c>
      <c r="B8" s="30" t="s">
        <v>66</v>
      </c>
      <c r="C8" s="31" t="s">
        <v>60</v>
      </c>
      <c r="D8" s="31" t="s">
        <v>67</v>
      </c>
      <c r="E8" s="30" t="s">
        <v>55</v>
      </c>
      <c r="F8" s="30">
        <v>52.65</v>
      </c>
      <c r="G8" s="30">
        <v>252.2</v>
      </c>
      <c r="H8" s="29">
        <f t="shared" si="0"/>
        <v>13278.33</v>
      </c>
      <c r="I8" s="14"/>
      <c r="J8" s="15">
        <f t="shared" si="1"/>
        <v>0</v>
      </c>
      <c r="K8" s="27"/>
    </row>
    <row r="9" spans="1:11" ht="82.5" customHeight="1">
      <c r="A9" s="30">
        <v>5</v>
      </c>
      <c r="B9" s="30" t="s">
        <v>68</v>
      </c>
      <c r="C9" s="31" t="s">
        <v>60</v>
      </c>
      <c r="D9" s="31" t="s">
        <v>69</v>
      </c>
      <c r="E9" s="30" t="s">
        <v>55</v>
      </c>
      <c r="F9" s="30">
        <v>1.26</v>
      </c>
      <c r="G9" s="30">
        <v>206.2</v>
      </c>
      <c r="H9" s="29">
        <f t="shared" si="0"/>
        <v>259.81</v>
      </c>
      <c r="I9" s="14"/>
      <c r="J9" s="15">
        <f t="shared" si="1"/>
        <v>0</v>
      </c>
      <c r="K9" s="27"/>
    </row>
    <row r="10" spans="1:11" ht="71.25" customHeight="1">
      <c r="A10" s="30">
        <v>6</v>
      </c>
      <c r="B10" s="30" t="s">
        <v>70</v>
      </c>
      <c r="C10" s="31" t="s">
        <v>60</v>
      </c>
      <c r="D10" s="31" t="s">
        <v>71</v>
      </c>
      <c r="E10" s="30" t="s">
        <v>55</v>
      </c>
      <c r="F10" s="30">
        <v>537.6</v>
      </c>
      <c r="G10" s="30">
        <v>114.09</v>
      </c>
      <c r="H10" s="29">
        <f t="shared" si="0"/>
        <v>61334.78</v>
      </c>
      <c r="I10" s="14"/>
      <c r="J10" s="15">
        <f t="shared" si="1"/>
        <v>0</v>
      </c>
      <c r="K10" s="27"/>
    </row>
    <row r="11" spans="1:11" ht="71.25" customHeight="1">
      <c r="A11" s="30">
        <v>7</v>
      </c>
      <c r="B11" s="30" t="s">
        <v>72</v>
      </c>
      <c r="C11" s="31" t="s">
        <v>60</v>
      </c>
      <c r="D11" s="31" t="s">
        <v>73</v>
      </c>
      <c r="E11" s="30" t="s">
        <v>55</v>
      </c>
      <c r="F11" s="30">
        <v>2500.12</v>
      </c>
      <c r="G11" s="30">
        <v>63.75</v>
      </c>
      <c r="H11" s="29">
        <f t="shared" si="0"/>
        <v>159382.65</v>
      </c>
      <c r="I11" s="14"/>
      <c r="J11" s="15">
        <f t="shared" si="1"/>
        <v>0</v>
      </c>
      <c r="K11" s="27"/>
    </row>
    <row r="12" spans="1:11" ht="26.25" customHeight="1">
      <c r="A12" s="30">
        <v>8</v>
      </c>
      <c r="B12" s="30" t="s">
        <v>74</v>
      </c>
      <c r="C12" s="31" t="s">
        <v>75</v>
      </c>
      <c r="D12" s="31" t="s">
        <v>76</v>
      </c>
      <c r="E12" s="30" t="s">
        <v>55</v>
      </c>
      <c r="F12" s="30">
        <v>2500.12</v>
      </c>
      <c r="G12" s="30">
        <v>4.88</v>
      </c>
      <c r="H12" s="29">
        <f t="shared" si="0"/>
        <v>12200.59</v>
      </c>
      <c r="I12" s="14"/>
      <c r="J12" s="15">
        <f t="shared" si="1"/>
        <v>0</v>
      </c>
      <c r="K12" s="27"/>
    </row>
    <row r="13" spans="1:11" ht="26.25" customHeight="1">
      <c r="A13" s="30">
        <v>9</v>
      </c>
      <c r="B13" s="30" t="s">
        <v>77</v>
      </c>
      <c r="C13" s="31" t="s">
        <v>78</v>
      </c>
      <c r="D13" s="31" t="s">
        <v>79</v>
      </c>
      <c r="E13" s="30" t="s">
        <v>55</v>
      </c>
      <c r="F13" s="30">
        <v>2500.12</v>
      </c>
      <c r="G13" s="30">
        <v>24.39</v>
      </c>
      <c r="H13" s="29">
        <f t="shared" si="0"/>
        <v>60977.93</v>
      </c>
      <c r="I13" s="14"/>
      <c r="J13" s="15">
        <f t="shared" si="1"/>
        <v>0</v>
      </c>
      <c r="K13" s="27"/>
    </row>
    <row r="14" spans="1:11" ht="60" customHeight="1">
      <c r="A14" s="30">
        <v>10</v>
      </c>
      <c r="B14" s="30" t="s">
        <v>80</v>
      </c>
      <c r="C14" s="31" t="s">
        <v>81</v>
      </c>
      <c r="D14" s="31" t="s">
        <v>82</v>
      </c>
      <c r="E14" s="30" t="s">
        <v>55</v>
      </c>
      <c r="F14" s="30">
        <v>2500.12</v>
      </c>
      <c r="G14" s="30">
        <v>47.8</v>
      </c>
      <c r="H14" s="29">
        <f t="shared" si="0"/>
        <v>119505.74</v>
      </c>
      <c r="I14" s="14"/>
      <c r="J14" s="15">
        <f t="shared" si="1"/>
        <v>0</v>
      </c>
      <c r="K14" s="27"/>
    </row>
    <row r="15" spans="1:11" ht="60" customHeight="1">
      <c r="A15" s="30">
        <v>11</v>
      </c>
      <c r="B15" s="30" t="s">
        <v>83</v>
      </c>
      <c r="C15" s="31" t="s">
        <v>84</v>
      </c>
      <c r="D15" s="31" t="s">
        <v>85</v>
      </c>
      <c r="E15" s="30" t="s">
        <v>55</v>
      </c>
      <c r="F15" s="30">
        <v>2500.12</v>
      </c>
      <c r="G15" s="30">
        <v>131.16</v>
      </c>
      <c r="H15" s="29">
        <f t="shared" si="0"/>
        <v>327915.74</v>
      </c>
      <c r="I15" s="14"/>
      <c r="J15" s="15">
        <f t="shared" si="1"/>
        <v>0</v>
      </c>
      <c r="K15" s="27"/>
    </row>
    <row r="16" spans="1:11" ht="60" customHeight="1">
      <c r="A16" s="30">
        <v>12</v>
      </c>
      <c r="B16" s="30" t="s">
        <v>86</v>
      </c>
      <c r="C16" s="31" t="s">
        <v>87</v>
      </c>
      <c r="D16" s="31" t="s">
        <v>88</v>
      </c>
      <c r="E16" s="30" t="s">
        <v>89</v>
      </c>
      <c r="F16" s="30">
        <v>546.4</v>
      </c>
      <c r="G16" s="30">
        <v>92.68</v>
      </c>
      <c r="H16" s="29">
        <f t="shared" si="0"/>
        <v>50640.35</v>
      </c>
      <c r="I16" s="14"/>
      <c r="J16" s="15">
        <f t="shared" si="1"/>
        <v>0</v>
      </c>
      <c r="K16" s="27"/>
    </row>
    <row r="17" spans="1:11" ht="18.75" customHeight="1">
      <c r="A17" s="62" t="s">
        <v>58</v>
      </c>
      <c r="B17" s="62" t="s">
        <v>7</v>
      </c>
      <c r="C17" s="62" t="s">
        <v>7</v>
      </c>
      <c r="D17" s="62" t="s">
        <v>7</v>
      </c>
      <c r="E17" s="62" t="s">
        <v>7</v>
      </c>
      <c r="F17" s="62" t="s">
        <v>7</v>
      </c>
      <c r="G17" s="62" t="s">
        <v>7</v>
      </c>
      <c r="H17" s="32">
        <f>SUM(H5:H16)</f>
        <v>1109462.7100000002</v>
      </c>
      <c r="I17" s="28"/>
      <c r="J17" s="32">
        <f>SUM(J5:J16)</f>
        <v>0</v>
      </c>
      <c r="K17" s="27"/>
    </row>
  </sheetData>
  <sheetProtection password="CF5D" sheet="1" objects="1" scenarios="1"/>
  <mergeCells count="12">
    <mergeCell ref="A1:K1"/>
    <mergeCell ref="A17:G17"/>
    <mergeCell ref="A2:A4"/>
    <mergeCell ref="B2:B4"/>
    <mergeCell ref="C2:C4"/>
    <mergeCell ref="D2:D4"/>
    <mergeCell ref="E2:E4"/>
    <mergeCell ref="F2:F4"/>
    <mergeCell ref="G2:K2"/>
    <mergeCell ref="G3:H3"/>
    <mergeCell ref="I3:J3"/>
    <mergeCell ref="K3:K4"/>
  </mergeCells>
  <phoneticPr fontId="1" type="noConversion"/>
  <dataValidations count="1">
    <dataValidation type="decimal" operator="lessThanOrEqual" allowBlank="1" showInputMessage="1" showErrorMessage="1" error="投标报价不得高于招标控制价" sqref="I5:I16">
      <formula1>G5</formula1>
    </dataValidation>
  </dataValidations>
  <pageMargins left="0.74803149606299213" right="0.51181102362204722" top="0.7" bottom="0.85" header="0.59055118110236227" footer="0.59055118110236227"/>
  <pageSetup paperSize="9" orientation="landscape" verticalDpi="0" r:id="rId1"/>
  <headerFooter alignWithMargins="0">
    <oddHeader xml:space="preserve">&amp;L&amp;9
&amp;20
&amp;"宋体,常规"&amp;9 &amp;C&amp;9
&amp;"宋体,加粗"&amp;20 &amp;R&amp;9
&amp;20
</oddHeader>
    <oddFooter>第 &amp;P 页，共 &amp;N 页</oddFooter>
  </headerFooter>
</worksheet>
</file>

<file path=xl/worksheets/sheet5.xml><?xml version="1.0" encoding="utf-8"?>
<worksheet xmlns="http://schemas.openxmlformats.org/spreadsheetml/2006/main" xmlns:r="http://schemas.openxmlformats.org/officeDocument/2006/relationships">
  <dimension ref="A1:J6"/>
  <sheetViews>
    <sheetView tabSelected="1" workbookViewId="0">
      <selection activeCell="H5" sqref="H5"/>
    </sheetView>
  </sheetViews>
  <sheetFormatPr defaultColWidth="8.88671875" defaultRowHeight="10.8"/>
  <cols>
    <col min="1" max="1" width="5" style="1" customWidth="1"/>
    <col min="2" max="2" width="12.88671875" style="1" customWidth="1"/>
    <col min="3" max="3" width="29.44140625" style="1" customWidth="1"/>
    <col min="4" max="4" width="7.77734375" style="1" customWidth="1"/>
    <col min="5" max="5" width="8.33203125" style="1" customWidth="1"/>
    <col min="6" max="6" width="11.21875" style="1" customWidth="1"/>
    <col min="7" max="7" width="10.21875" style="1" customWidth="1"/>
    <col min="8" max="8" width="12.109375" style="1" customWidth="1"/>
    <col min="9" max="9" width="14.5546875" style="1" customWidth="1"/>
    <col min="10" max="10" width="22.88671875" style="1" customWidth="1"/>
    <col min="11" max="258" width="8.88671875" style="1"/>
    <col min="259" max="259" width="9.44140625" style="1" customWidth="1"/>
    <col min="260" max="260" width="35.5546875" style="1" customWidth="1"/>
    <col min="261" max="261" width="13.33203125" style="1" customWidth="1"/>
    <col min="262" max="264" width="14.109375" style="1" customWidth="1"/>
    <col min="265" max="514" width="8.88671875" style="1"/>
    <col min="515" max="515" width="9.44140625" style="1" customWidth="1"/>
    <col min="516" max="516" width="35.5546875" style="1" customWidth="1"/>
    <col min="517" max="517" width="13.33203125" style="1" customWidth="1"/>
    <col min="518" max="520" width="14.109375" style="1" customWidth="1"/>
    <col min="521" max="770" width="8.88671875" style="1"/>
    <col min="771" max="771" width="9.44140625" style="1" customWidth="1"/>
    <col min="772" max="772" width="35.5546875" style="1" customWidth="1"/>
    <col min="773" max="773" width="13.33203125" style="1" customWidth="1"/>
    <col min="774" max="776" width="14.109375" style="1" customWidth="1"/>
    <col min="777" max="1026" width="8.88671875" style="1"/>
    <col min="1027" max="1027" width="9.44140625" style="1" customWidth="1"/>
    <col min="1028" max="1028" width="35.5546875" style="1" customWidth="1"/>
    <col min="1029" max="1029" width="13.33203125" style="1" customWidth="1"/>
    <col min="1030" max="1032" width="14.109375" style="1" customWidth="1"/>
    <col min="1033" max="1282" width="8.88671875" style="1"/>
    <col min="1283" max="1283" width="9.44140625" style="1" customWidth="1"/>
    <col min="1284" max="1284" width="35.5546875" style="1" customWidth="1"/>
    <col min="1285" max="1285" width="13.33203125" style="1" customWidth="1"/>
    <col min="1286" max="1288" width="14.109375" style="1" customWidth="1"/>
    <col min="1289" max="1538" width="8.88671875" style="1"/>
    <col min="1539" max="1539" width="9.44140625" style="1" customWidth="1"/>
    <col min="1540" max="1540" width="35.5546875" style="1" customWidth="1"/>
    <col min="1541" max="1541" width="13.33203125" style="1" customWidth="1"/>
    <col min="1542" max="1544" width="14.109375" style="1" customWidth="1"/>
    <col min="1545" max="1794" width="8.88671875" style="1"/>
    <col min="1795" max="1795" width="9.44140625" style="1" customWidth="1"/>
    <col min="1796" max="1796" width="35.5546875" style="1" customWidth="1"/>
    <col min="1797" max="1797" width="13.33203125" style="1" customWidth="1"/>
    <col min="1798" max="1800" width="14.109375" style="1" customWidth="1"/>
    <col min="1801" max="2050" width="8.88671875" style="1"/>
    <col min="2051" max="2051" width="9.44140625" style="1" customWidth="1"/>
    <col min="2052" max="2052" width="35.5546875" style="1" customWidth="1"/>
    <col min="2053" max="2053" width="13.33203125" style="1" customWidth="1"/>
    <col min="2054" max="2056" width="14.109375" style="1" customWidth="1"/>
    <col min="2057" max="2306" width="8.88671875" style="1"/>
    <col min="2307" max="2307" width="9.44140625" style="1" customWidth="1"/>
    <col min="2308" max="2308" width="35.5546875" style="1" customWidth="1"/>
    <col min="2309" max="2309" width="13.33203125" style="1" customWidth="1"/>
    <col min="2310" max="2312" width="14.109375" style="1" customWidth="1"/>
    <col min="2313" max="2562" width="8.88671875" style="1"/>
    <col min="2563" max="2563" width="9.44140625" style="1" customWidth="1"/>
    <col min="2564" max="2564" width="35.5546875" style="1" customWidth="1"/>
    <col min="2565" max="2565" width="13.33203125" style="1" customWidth="1"/>
    <col min="2566" max="2568" width="14.109375" style="1" customWidth="1"/>
    <col min="2569" max="2818" width="8.88671875" style="1"/>
    <col min="2819" max="2819" width="9.44140625" style="1" customWidth="1"/>
    <col min="2820" max="2820" width="35.5546875" style="1" customWidth="1"/>
    <col min="2821" max="2821" width="13.33203125" style="1" customWidth="1"/>
    <col min="2822" max="2824" width="14.109375" style="1" customWidth="1"/>
    <col min="2825" max="3074" width="8.88671875" style="1"/>
    <col min="3075" max="3075" width="9.44140625" style="1" customWidth="1"/>
    <col min="3076" max="3076" width="35.5546875" style="1" customWidth="1"/>
    <col min="3077" max="3077" width="13.33203125" style="1" customWidth="1"/>
    <col min="3078" max="3080" width="14.109375" style="1" customWidth="1"/>
    <col min="3081" max="3330" width="8.88671875" style="1"/>
    <col min="3331" max="3331" width="9.44140625" style="1" customWidth="1"/>
    <col min="3332" max="3332" width="35.5546875" style="1" customWidth="1"/>
    <col min="3333" max="3333" width="13.33203125" style="1" customWidth="1"/>
    <col min="3334" max="3336" width="14.109375" style="1" customWidth="1"/>
    <col min="3337" max="3586" width="8.88671875" style="1"/>
    <col min="3587" max="3587" width="9.44140625" style="1" customWidth="1"/>
    <col min="3588" max="3588" width="35.5546875" style="1" customWidth="1"/>
    <col min="3589" max="3589" width="13.33203125" style="1" customWidth="1"/>
    <col min="3590" max="3592" width="14.109375" style="1" customWidth="1"/>
    <col min="3593" max="3842" width="8.88671875" style="1"/>
    <col min="3843" max="3843" width="9.44140625" style="1" customWidth="1"/>
    <col min="3844" max="3844" width="35.5546875" style="1" customWidth="1"/>
    <col min="3845" max="3845" width="13.33203125" style="1" customWidth="1"/>
    <col min="3846" max="3848" width="14.109375" style="1" customWidth="1"/>
    <col min="3849" max="4098" width="8.88671875" style="1"/>
    <col min="4099" max="4099" width="9.44140625" style="1" customWidth="1"/>
    <col min="4100" max="4100" width="35.5546875" style="1" customWidth="1"/>
    <col min="4101" max="4101" width="13.33203125" style="1" customWidth="1"/>
    <col min="4102" max="4104" width="14.109375" style="1" customWidth="1"/>
    <col min="4105" max="4354" width="8.88671875" style="1"/>
    <col min="4355" max="4355" width="9.44140625" style="1" customWidth="1"/>
    <col min="4356" max="4356" width="35.5546875" style="1" customWidth="1"/>
    <col min="4357" max="4357" width="13.33203125" style="1" customWidth="1"/>
    <col min="4358" max="4360" width="14.109375" style="1" customWidth="1"/>
    <col min="4361" max="4610" width="8.88671875" style="1"/>
    <col min="4611" max="4611" width="9.44140625" style="1" customWidth="1"/>
    <col min="4612" max="4612" width="35.5546875" style="1" customWidth="1"/>
    <col min="4613" max="4613" width="13.33203125" style="1" customWidth="1"/>
    <col min="4614" max="4616" width="14.109375" style="1" customWidth="1"/>
    <col min="4617" max="4866" width="8.88671875" style="1"/>
    <col min="4867" max="4867" width="9.44140625" style="1" customWidth="1"/>
    <col min="4868" max="4868" width="35.5546875" style="1" customWidth="1"/>
    <col min="4869" max="4869" width="13.33203125" style="1" customWidth="1"/>
    <col min="4870" max="4872" width="14.109375" style="1" customWidth="1"/>
    <col min="4873" max="5122" width="8.88671875" style="1"/>
    <col min="5123" max="5123" width="9.44140625" style="1" customWidth="1"/>
    <col min="5124" max="5124" width="35.5546875" style="1" customWidth="1"/>
    <col min="5125" max="5125" width="13.33203125" style="1" customWidth="1"/>
    <col min="5126" max="5128" width="14.109375" style="1" customWidth="1"/>
    <col min="5129" max="5378" width="8.88671875" style="1"/>
    <col min="5379" max="5379" width="9.44140625" style="1" customWidth="1"/>
    <col min="5380" max="5380" width="35.5546875" style="1" customWidth="1"/>
    <col min="5381" max="5381" width="13.33203125" style="1" customWidth="1"/>
    <col min="5382" max="5384" width="14.109375" style="1" customWidth="1"/>
    <col min="5385" max="5634" width="8.88671875" style="1"/>
    <col min="5635" max="5635" width="9.44140625" style="1" customWidth="1"/>
    <col min="5636" max="5636" width="35.5546875" style="1" customWidth="1"/>
    <col min="5637" max="5637" width="13.33203125" style="1" customWidth="1"/>
    <col min="5638" max="5640" width="14.109375" style="1" customWidth="1"/>
    <col min="5641" max="5890" width="8.88671875" style="1"/>
    <col min="5891" max="5891" width="9.44140625" style="1" customWidth="1"/>
    <col min="5892" max="5892" width="35.5546875" style="1" customWidth="1"/>
    <col min="5893" max="5893" width="13.33203125" style="1" customWidth="1"/>
    <col min="5894" max="5896" width="14.109375" style="1" customWidth="1"/>
    <col min="5897" max="6146" width="8.88671875" style="1"/>
    <col min="6147" max="6147" width="9.44140625" style="1" customWidth="1"/>
    <col min="6148" max="6148" width="35.5546875" style="1" customWidth="1"/>
    <col min="6149" max="6149" width="13.33203125" style="1" customWidth="1"/>
    <col min="6150" max="6152" width="14.109375" style="1" customWidth="1"/>
    <col min="6153" max="6402" width="8.88671875" style="1"/>
    <col min="6403" max="6403" width="9.44140625" style="1" customWidth="1"/>
    <col min="6404" max="6404" width="35.5546875" style="1" customWidth="1"/>
    <col min="6405" max="6405" width="13.33203125" style="1" customWidth="1"/>
    <col min="6406" max="6408" width="14.109375" style="1" customWidth="1"/>
    <col min="6409" max="6658" width="8.88671875" style="1"/>
    <col min="6659" max="6659" width="9.44140625" style="1" customWidth="1"/>
    <col min="6660" max="6660" width="35.5546875" style="1" customWidth="1"/>
    <col min="6661" max="6661" width="13.33203125" style="1" customWidth="1"/>
    <col min="6662" max="6664" width="14.109375" style="1" customWidth="1"/>
    <col min="6665" max="6914" width="8.88671875" style="1"/>
    <col min="6915" max="6915" width="9.44140625" style="1" customWidth="1"/>
    <col min="6916" max="6916" width="35.5546875" style="1" customWidth="1"/>
    <col min="6917" max="6917" width="13.33203125" style="1" customWidth="1"/>
    <col min="6918" max="6920" width="14.109375" style="1" customWidth="1"/>
    <col min="6921" max="7170" width="8.88671875" style="1"/>
    <col min="7171" max="7171" width="9.44140625" style="1" customWidth="1"/>
    <col min="7172" max="7172" width="35.5546875" style="1" customWidth="1"/>
    <col min="7173" max="7173" width="13.33203125" style="1" customWidth="1"/>
    <col min="7174" max="7176" width="14.109375" style="1" customWidth="1"/>
    <col min="7177" max="7426" width="8.88671875" style="1"/>
    <col min="7427" max="7427" width="9.44140625" style="1" customWidth="1"/>
    <col min="7428" max="7428" width="35.5546875" style="1" customWidth="1"/>
    <col min="7429" max="7429" width="13.33203125" style="1" customWidth="1"/>
    <col min="7430" max="7432" width="14.109375" style="1" customWidth="1"/>
    <col min="7433" max="7682" width="8.88671875" style="1"/>
    <col min="7683" max="7683" width="9.44140625" style="1" customWidth="1"/>
    <col min="7684" max="7684" width="35.5546875" style="1" customWidth="1"/>
    <col min="7685" max="7685" width="13.33203125" style="1" customWidth="1"/>
    <col min="7686" max="7688" width="14.109375" style="1" customWidth="1"/>
    <col min="7689" max="7938" width="8.88671875" style="1"/>
    <col min="7939" max="7939" width="9.44140625" style="1" customWidth="1"/>
    <col min="7940" max="7940" width="35.5546875" style="1" customWidth="1"/>
    <col min="7941" max="7941" width="13.33203125" style="1" customWidth="1"/>
    <col min="7942" max="7944" width="14.109375" style="1" customWidth="1"/>
    <col min="7945" max="8194" width="8.88671875" style="1"/>
    <col min="8195" max="8195" width="9.44140625" style="1" customWidth="1"/>
    <col min="8196" max="8196" width="35.5546875" style="1" customWidth="1"/>
    <col min="8197" max="8197" width="13.33203125" style="1" customWidth="1"/>
    <col min="8198" max="8200" width="14.109375" style="1" customWidth="1"/>
    <col min="8201" max="8450" width="8.88671875" style="1"/>
    <col min="8451" max="8451" width="9.44140625" style="1" customWidth="1"/>
    <col min="8452" max="8452" width="35.5546875" style="1" customWidth="1"/>
    <col min="8453" max="8453" width="13.33203125" style="1" customWidth="1"/>
    <col min="8454" max="8456" width="14.109375" style="1" customWidth="1"/>
    <col min="8457" max="8706" width="8.88671875" style="1"/>
    <col min="8707" max="8707" width="9.44140625" style="1" customWidth="1"/>
    <col min="8708" max="8708" width="35.5546875" style="1" customWidth="1"/>
    <col min="8709" max="8709" width="13.33203125" style="1" customWidth="1"/>
    <col min="8710" max="8712" width="14.109375" style="1" customWidth="1"/>
    <col min="8713" max="8962" width="8.88671875" style="1"/>
    <col min="8963" max="8963" width="9.44140625" style="1" customWidth="1"/>
    <col min="8964" max="8964" width="35.5546875" style="1" customWidth="1"/>
    <col min="8965" max="8965" width="13.33203125" style="1" customWidth="1"/>
    <col min="8966" max="8968" width="14.109375" style="1" customWidth="1"/>
    <col min="8969" max="9218" width="8.88671875" style="1"/>
    <col min="9219" max="9219" width="9.44140625" style="1" customWidth="1"/>
    <col min="9220" max="9220" width="35.5546875" style="1" customWidth="1"/>
    <col min="9221" max="9221" width="13.33203125" style="1" customWidth="1"/>
    <col min="9222" max="9224" width="14.109375" style="1" customWidth="1"/>
    <col min="9225" max="9474" width="8.88671875" style="1"/>
    <col min="9475" max="9475" width="9.44140625" style="1" customWidth="1"/>
    <col min="9476" max="9476" width="35.5546875" style="1" customWidth="1"/>
    <col min="9477" max="9477" width="13.33203125" style="1" customWidth="1"/>
    <col min="9478" max="9480" width="14.109375" style="1" customWidth="1"/>
    <col min="9481" max="9730" width="8.88671875" style="1"/>
    <col min="9731" max="9731" width="9.44140625" style="1" customWidth="1"/>
    <col min="9732" max="9732" width="35.5546875" style="1" customWidth="1"/>
    <col min="9733" max="9733" width="13.33203125" style="1" customWidth="1"/>
    <col min="9734" max="9736" width="14.109375" style="1" customWidth="1"/>
    <col min="9737" max="9986" width="8.88671875" style="1"/>
    <col min="9987" max="9987" width="9.44140625" style="1" customWidth="1"/>
    <col min="9988" max="9988" width="35.5546875" style="1" customWidth="1"/>
    <col min="9989" max="9989" width="13.33203125" style="1" customWidth="1"/>
    <col min="9990" max="9992" width="14.109375" style="1" customWidth="1"/>
    <col min="9993" max="10242" width="8.88671875" style="1"/>
    <col min="10243" max="10243" width="9.44140625" style="1" customWidth="1"/>
    <col min="10244" max="10244" width="35.5546875" style="1" customWidth="1"/>
    <col min="10245" max="10245" width="13.33203125" style="1" customWidth="1"/>
    <col min="10246" max="10248" width="14.109375" style="1" customWidth="1"/>
    <col min="10249" max="10498" width="8.88671875" style="1"/>
    <col min="10499" max="10499" width="9.44140625" style="1" customWidth="1"/>
    <col min="10500" max="10500" width="35.5546875" style="1" customWidth="1"/>
    <col min="10501" max="10501" width="13.33203125" style="1" customWidth="1"/>
    <col min="10502" max="10504" width="14.109375" style="1" customWidth="1"/>
    <col min="10505" max="10754" width="8.88671875" style="1"/>
    <col min="10755" max="10755" width="9.44140625" style="1" customWidth="1"/>
    <col min="10756" max="10756" width="35.5546875" style="1" customWidth="1"/>
    <col min="10757" max="10757" width="13.33203125" style="1" customWidth="1"/>
    <col min="10758" max="10760" width="14.109375" style="1" customWidth="1"/>
    <col min="10761" max="11010" width="8.88671875" style="1"/>
    <col min="11011" max="11011" width="9.44140625" style="1" customWidth="1"/>
    <col min="11012" max="11012" width="35.5546875" style="1" customWidth="1"/>
    <col min="11013" max="11013" width="13.33203125" style="1" customWidth="1"/>
    <col min="11014" max="11016" width="14.109375" style="1" customWidth="1"/>
    <col min="11017" max="11266" width="8.88671875" style="1"/>
    <col min="11267" max="11267" width="9.44140625" style="1" customWidth="1"/>
    <col min="11268" max="11268" width="35.5546875" style="1" customWidth="1"/>
    <col min="11269" max="11269" width="13.33203125" style="1" customWidth="1"/>
    <col min="11270" max="11272" width="14.109375" style="1" customWidth="1"/>
    <col min="11273" max="11522" width="8.88671875" style="1"/>
    <col min="11523" max="11523" width="9.44140625" style="1" customWidth="1"/>
    <col min="11524" max="11524" width="35.5546875" style="1" customWidth="1"/>
    <col min="11525" max="11525" width="13.33203125" style="1" customWidth="1"/>
    <col min="11526" max="11528" width="14.109375" style="1" customWidth="1"/>
    <col min="11529" max="11778" width="8.88671875" style="1"/>
    <col min="11779" max="11779" width="9.44140625" style="1" customWidth="1"/>
    <col min="11780" max="11780" width="35.5546875" style="1" customWidth="1"/>
    <col min="11781" max="11781" width="13.33203125" style="1" customWidth="1"/>
    <col min="11782" max="11784" width="14.109375" style="1" customWidth="1"/>
    <col min="11785" max="12034" width="8.88671875" style="1"/>
    <col min="12035" max="12035" width="9.44140625" style="1" customWidth="1"/>
    <col min="12036" max="12036" width="35.5546875" style="1" customWidth="1"/>
    <col min="12037" max="12037" width="13.33203125" style="1" customWidth="1"/>
    <col min="12038" max="12040" width="14.109375" style="1" customWidth="1"/>
    <col min="12041" max="12290" width="8.88671875" style="1"/>
    <col min="12291" max="12291" width="9.44140625" style="1" customWidth="1"/>
    <col min="12292" max="12292" width="35.5546875" style="1" customWidth="1"/>
    <col min="12293" max="12293" width="13.33203125" style="1" customWidth="1"/>
    <col min="12294" max="12296" width="14.109375" style="1" customWidth="1"/>
    <col min="12297" max="12546" width="8.88671875" style="1"/>
    <col min="12547" max="12547" width="9.44140625" style="1" customWidth="1"/>
    <col min="12548" max="12548" width="35.5546875" style="1" customWidth="1"/>
    <col min="12549" max="12549" width="13.33203125" style="1" customWidth="1"/>
    <col min="12550" max="12552" width="14.109375" style="1" customWidth="1"/>
    <col min="12553" max="12802" width="8.88671875" style="1"/>
    <col min="12803" max="12803" width="9.44140625" style="1" customWidth="1"/>
    <col min="12804" max="12804" width="35.5546875" style="1" customWidth="1"/>
    <col min="12805" max="12805" width="13.33203125" style="1" customWidth="1"/>
    <col min="12806" max="12808" width="14.109375" style="1" customWidth="1"/>
    <col min="12809" max="13058" width="8.88671875" style="1"/>
    <col min="13059" max="13059" width="9.44140625" style="1" customWidth="1"/>
    <col min="13060" max="13060" width="35.5546875" style="1" customWidth="1"/>
    <col min="13061" max="13061" width="13.33203125" style="1" customWidth="1"/>
    <col min="13062" max="13064" width="14.109375" style="1" customWidth="1"/>
    <col min="13065" max="13314" width="8.88671875" style="1"/>
    <col min="13315" max="13315" width="9.44140625" style="1" customWidth="1"/>
    <col min="13316" max="13316" width="35.5546875" style="1" customWidth="1"/>
    <col min="13317" max="13317" width="13.33203125" style="1" customWidth="1"/>
    <col min="13318" max="13320" width="14.109375" style="1" customWidth="1"/>
    <col min="13321" max="13570" width="8.88671875" style="1"/>
    <col min="13571" max="13571" width="9.44140625" style="1" customWidth="1"/>
    <col min="13572" max="13572" width="35.5546875" style="1" customWidth="1"/>
    <col min="13573" max="13573" width="13.33203125" style="1" customWidth="1"/>
    <col min="13574" max="13576" width="14.109375" style="1" customWidth="1"/>
    <col min="13577" max="13826" width="8.88671875" style="1"/>
    <col min="13827" max="13827" width="9.44140625" style="1" customWidth="1"/>
    <col min="13828" max="13828" width="35.5546875" style="1" customWidth="1"/>
    <col min="13829" max="13829" width="13.33203125" style="1" customWidth="1"/>
    <col min="13830" max="13832" width="14.109375" style="1" customWidth="1"/>
    <col min="13833" max="14082" width="8.88671875" style="1"/>
    <col min="14083" max="14083" width="9.44140625" style="1" customWidth="1"/>
    <col min="14084" max="14084" width="35.5546875" style="1" customWidth="1"/>
    <col min="14085" max="14085" width="13.33203125" style="1" customWidth="1"/>
    <col min="14086" max="14088" width="14.109375" style="1" customWidth="1"/>
    <col min="14089" max="14338" width="8.88671875" style="1"/>
    <col min="14339" max="14339" width="9.44140625" style="1" customWidth="1"/>
    <col min="14340" max="14340" width="35.5546875" style="1" customWidth="1"/>
    <col min="14341" max="14341" width="13.33203125" style="1" customWidth="1"/>
    <col min="14342" max="14344" width="14.109375" style="1" customWidth="1"/>
    <col min="14345" max="14594" width="8.88671875" style="1"/>
    <col min="14595" max="14595" width="9.44140625" style="1" customWidth="1"/>
    <col min="14596" max="14596" width="35.5546875" style="1" customWidth="1"/>
    <col min="14597" max="14597" width="13.33203125" style="1" customWidth="1"/>
    <col min="14598" max="14600" width="14.109375" style="1" customWidth="1"/>
    <col min="14601" max="14850" width="8.88671875" style="1"/>
    <col min="14851" max="14851" width="9.44140625" style="1" customWidth="1"/>
    <col min="14852" max="14852" width="35.5546875" style="1" customWidth="1"/>
    <col min="14853" max="14853" width="13.33203125" style="1" customWidth="1"/>
    <col min="14854" max="14856" width="14.109375" style="1" customWidth="1"/>
    <col min="14857" max="15106" width="8.88671875" style="1"/>
    <col min="15107" max="15107" width="9.44140625" style="1" customWidth="1"/>
    <col min="15108" max="15108" width="35.5546875" style="1" customWidth="1"/>
    <col min="15109" max="15109" width="13.33203125" style="1" customWidth="1"/>
    <col min="15110" max="15112" width="14.109375" style="1" customWidth="1"/>
    <col min="15113" max="15362" width="8.88671875" style="1"/>
    <col min="15363" max="15363" width="9.44140625" style="1" customWidth="1"/>
    <col min="15364" max="15364" width="35.5546875" style="1" customWidth="1"/>
    <col min="15365" max="15365" width="13.33203125" style="1" customWidth="1"/>
    <col min="15366" max="15368" width="14.109375" style="1" customWidth="1"/>
    <col min="15369" max="15618" width="8.88671875" style="1"/>
    <col min="15619" max="15619" width="9.44140625" style="1" customWidth="1"/>
    <col min="15620" max="15620" width="35.5546875" style="1" customWidth="1"/>
    <col min="15621" max="15621" width="13.33203125" style="1" customWidth="1"/>
    <col min="15622" max="15624" width="14.109375" style="1" customWidth="1"/>
    <col min="15625" max="15874" width="8.88671875" style="1"/>
    <col min="15875" max="15875" width="9.44140625" style="1" customWidth="1"/>
    <col min="15876" max="15876" width="35.5546875" style="1" customWidth="1"/>
    <col min="15877" max="15877" width="13.33203125" style="1" customWidth="1"/>
    <col min="15878" max="15880" width="14.109375" style="1" customWidth="1"/>
    <col min="15881" max="16130" width="8.88671875" style="1"/>
    <col min="16131" max="16131" width="9.44140625" style="1" customWidth="1"/>
    <col min="16132" max="16132" width="35.5546875" style="1" customWidth="1"/>
    <col min="16133" max="16133" width="13.33203125" style="1" customWidth="1"/>
    <col min="16134" max="16136" width="14.109375" style="1" customWidth="1"/>
    <col min="16137" max="16384" width="8.88671875" style="1"/>
  </cols>
  <sheetData>
    <row r="1" spans="1:10" ht="30" customHeight="1" thickBot="1">
      <c r="A1" s="66" t="s">
        <v>137</v>
      </c>
      <c r="B1" s="67"/>
      <c r="C1" s="67"/>
      <c r="D1" s="67"/>
      <c r="E1" s="67"/>
      <c r="F1" s="67"/>
      <c r="G1" s="67"/>
      <c r="H1" s="67"/>
      <c r="I1" s="67"/>
      <c r="J1" s="67"/>
    </row>
    <row r="2" spans="1:10" ht="23.25" customHeight="1">
      <c r="A2" s="72" t="s">
        <v>0</v>
      </c>
      <c r="B2" s="74" t="s">
        <v>92</v>
      </c>
      <c r="C2" s="74" t="s">
        <v>103</v>
      </c>
      <c r="D2" s="74" t="s">
        <v>102</v>
      </c>
      <c r="E2" s="74" t="s">
        <v>105</v>
      </c>
      <c r="F2" s="68" t="s">
        <v>6</v>
      </c>
      <c r="G2" s="68" t="s">
        <v>7</v>
      </c>
      <c r="H2" s="68"/>
      <c r="I2" s="68"/>
      <c r="J2" s="69" t="s">
        <v>7</v>
      </c>
    </row>
    <row r="3" spans="1:10" ht="23.25" customHeight="1">
      <c r="A3" s="73"/>
      <c r="B3" s="75"/>
      <c r="C3" s="75"/>
      <c r="D3" s="75"/>
      <c r="E3" s="75"/>
      <c r="F3" s="70" t="s">
        <v>94</v>
      </c>
      <c r="G3" s="70"/>
      <c r="H3" s="70" t="s">
        <v>96</v>
      </c>
      <c r="I3" s="70"/>
      <c r="J3" s="71" t="s">
        <v>101</v>
      </c>
    </row>
    <row r="4" spans="1:10" ht="23.25" customHeight="1">
      <c r="A4" s="73"/>
      <c r="B4" s="75"/>
      <c r="C4" s="75"/>
      <c r="D4" s="75"/>
      <c r="E4" s="75"/>
      <c r="F4" s="9" t="s">
        <v>8</v>
      </c>
      <c r="G4" s="9" t="s">
        <v>9</v>
      </c>
      <c r="H4" s="9" t="s">
        <v>8</v>
      </c>
      <c r="I4" s="9" t="s">
        <v>9</v>
      </c>
      <c r="J4" s="71"/>
    </row>
    <row r="5" spans="1:10" ht="40.799999999999997" customHeight="1">
      <c r="A5" s="12" t="s">
        <v>99</v>
      </c>
      <c r="B5" s="10" t="s">
        <v>136</v>
      </c>
      <c r="C5" s="11" t="s">
        <v>104</v>
      </c>
      <c r="D5" s="10">
        <v>1</v>
      </c>
      <c r="E5" s="10" t="s">
        <v>106</v>
      </c>
      <c r="F5" s="9">
        <v>832390.23</v>
      </c>
      <c r="G5" s="9">
        <f>F5</f>
        <v>832390.23</v>
      </c>
      <c r="H5" s="9">
        <v>832390.23</v>
      </c>
      <c r="I5" s="9">
        <f>H5</f>
        <v>832390.23</v>
      </c>
      <c r="J5" s="33" t="s">
        <v>107</v>
      </c>
    </row>
    <row r="6" spans="1:10" ht="36" customHeight="1" thickBot="1">
      <c r="A6" s="64" t="s">
        <v>100</v>
      </c>
      <c r="B6" s="65" t="s">
        <v>7</v>
      </c>
      <c r="C6" s="13"/>
      <c r="D6" s="13"/>
      <c r="E6" s="13"/>
      <c r="F6" s="13"/>
      <c r="G6" s="13">
        <f>G5</f>
        <v>832390.23</v>
      </c>
      <c r="H6" s="13"/>
      <c r="I6" s="13">
        <f>I5</f>
        <v>832390.23</v>
      </c>
      <c r="J6" s="34"/>
    </row>
  </sheetData>
  <sheetProtection password="CF5D" sheet="1" objects="1" scenarios="1"/>
  <mergeCells count="11">
    <mergeCell ref="A6:B6"/>
    <mergeCell ref="A1:J1"/>
    <mergeCell ref="F2:J2"/>
    <mergeCell ref="F3:G3"/>
    <mergeCell ref="H3:I3"/>
    <mergeCell ref="J3:J4"/>
    <mergeCell ref="A2:A4"/>
    <mergeCell ref="B2:B4"/>
    <mergeCell ref="C2:C4"/>
    <mergeCell ref="D2:D4"/>
    <mergeCell ref="E2:E4"/>
  </mergeCells>
  <phoneticPr fontId="1" type="noConversion"/>
  <pageMargins left="0.67" right="0.51181102362204722" top="0.94" bottom="1.0629921259842521" header="0.59055118110236227" footer="0.59055118110236227"/>
  <pageSetup paperSize="9" orientation="landscape" verticalDpi="0" r:id="rId1"/>
  <headerFooter alignWithMargins="0">
    <oddHeader xml:space="preserve">&amp;C&amp;"宋体,加粗"&amp;18 &amp;R&amp;18
</oddHead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7</vt:i4>
      </vt:variant>
    </vt:vector>
  </HeadingPairs>
  <TitlesOfParts>
    <vt:vector size="12" baseType="lpstr">
      <vt:lpstr>清单说明</vt:lpstr>
      <vt:lpstr>汇总</vt:lpstr>
      <vt:lpstr>绿化</vt:lpstr>
      <vt:lpstr>硬景</vt:lpstr>
      <vt:lpstr>后期改造</vt:lpstr>
      <vt:lpstr>后期改造!Print_Area</vt:lpstr>
      <vt:lpstr>汇总!Print_Area</vt:lpstr>
      <vt:lpstr>绿化!Print_Area</vt:lpstr>
      <vt:lpstr>清单说明!Print_Area</vt:lpstr>
      <vt:lpstr>硬景!Print_Area</vt:lpstr>
      <vt:lpstr>绿化!Print_Titles</vt:lpstr>
      <vt:lpstr>硬景!Print_Titles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libowen</cp:lastModifiedBy>
  <cp:lastPrinted>2017-09-15T06:29:29Z</cp:lastPrinted>
  <dcterms:created xsi:type="dcterms:W3CDTF">2017-09-14T03:02:01Z</dcterms:created>
  <dcterms:modified xsi:type="dcterms:W3CDTF">2017-09-30T07:17:19Z</dcterms:modified>
</cp:coreProperties>
</file>